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9035" windowHeight="10995" activeTab="1"/>
  </bookViews>
  <sheets>
    <sheet name="Р и ПР 1 кв  2014" sheetId="1" r:id="rId1"/>
    <sheet name="Вид Р 1 кв  2014" sheetId="2" r:id="rId2"/>
  </sheets>
  <definedNames>
    <definedName name="_xlnm._FilterDatabase" localSheetId="1" hidden="1">'Вид Р 1 кв  2014'!$A$8:$J$259</definedName>
  </definedNames>
  <calcPr calcId="125725"/>
</workbook>
</file>

<file path=xl/calcChain.xml><?xml version="1.0" encoding="utf-8"?>
<calcChain xmlns="http://schemas.openxmlformats.org/spreadsheetml/2006/main">
  <c r="H259" i="2"/>
  <c r="G33" l="1"/>
  <c r="G32" s="1"/>
  <c r="G49"/>
  <c r="G48" s="1"/>
  <c r="G47" s="1"/>
  <c r="G41"/>
  <c r="G40" l="1"/>
  <c r="G39" s="1"/>
  <c r="I258" l="1"/>
  <c r="I257"/>
  <c r="I256"/>
  <c r="I255"/>
  <c r="I254"/>
  <c r="I253"/>
  <c r="I252"/>
  <c r="I251"/>
  <c r="I250"/>
  <c r="I249"/>
  <c r="I248"/>
  <c r="I247"/>
  <c r="I246"/>
  <c r="I245"/>
  <c r="I244"/>
  <c r="I243"/>
  <c r="I242"/>
  <c r="I241"/>
  <c r="I240"/>
  <c r="I239"/>
  <c r="I238"/>
  <c r="I237"/>
  <c r="I236"/>
  <c r="I235"/>
  <c r="I234"/>
  <c r="I233"/>
  <c r="I232"/>
  <c r="I231"/>
  <c r="I230"/>
  <c r="I229"/>
  <c r="I228"/>
  <c r="H227"/>
  <c r="I227" s="1"/>
  <c r="I223"/>
  <c r="H222"/>
  <c r="I222" s="1"/>
  <c r="I221"/>
  <c r="H220"/>
  <c r="I220" s="1"/>
  <c r="I219"/>
  <c r="H218"/>
  <c r="I218" s="1"/>
  <c r="H217"/>
  <c r="I217" s="1"/>
  <c r="I212"/>
  <c r="H211"/>
  <c r="I211" s="1"/>
  <c r="I205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H186"/>
  <c r="I186" s="1"/>
  <c r="I185"/>
  <c r="H184"/>
  <c r="I184" s="1"/>
  <c r="I181"/>
  <c r="H180"/>
  <c r="I180" s="1"/>
  <c r="I179"/>
  <c r="H178"/>
  <c r="I178" s="1"/>
  <c r="I175"/>
  <c r="H174"/>
  <c r="I174" s="1"/>
  <c r="I173"/>
  <c r="H172"/>
  <c r="I172" s="1"/>
  <c r="I171"/>
  <c r="H170"/>
  <c r="I170" s="1"/>
  <c r="I167"/>
  <c r="H166"/>
  <c r="I166" s="1"/>
  <c r="H165"/>
  <c r="I165" s="1"/>
  <c r="I164"/>
  <c r="H163"/>
  <c r="I163" s="1"/>
  <c r="H162"/>
  <c r="I162" s="1"/>
  <c r="I157"/>
  <c r="I156"/>
  <c r="I155"/>
  <c r="I154"/>
  <c r="I153"/>
  <c r="I152"/>
  <c r="I151"/>
  <c r="I150"/>
  <c r="I149"/>
  <c r="I148"/>
  <c r="I147"/>
  <c r="I146"/>
  <c r="I145"/>
  <c r="I144"/>
  <c r="I143"/>
  <c r="I142"/>
  <c r="I141"/>
  <c r="I140"/>
  <c r="I139"/>
  <c r="I138"/>
  <c r="I137"/>
  <c r="I136"/>
  <c r="I135"/>
  <c r="H134"/>
  <c r="I134" s="1"/>
  <c r="I133"/>
  <c r="H132"/>
  <c r="I132" s="1"/>
  <c r="I127"/>
  <c r="I126"/>
  <c r="I125"/>
  <c r="I124"/>
  <c r="I123"/>
  <c r="I122"/>
  <c r="I121"/>
  <c r="I120"/>
  <c r="I118"/>
  <c r="H117"/>
  <c r="I117" s="1"/>
  <c r="I112"/>
  <c r="I111"/>
  <c r="I110"/>
  <c r="I109"/>
  <c r="I108"/>
  <c r="I107"/>
  <c r="I106"/>
  <c r="I105"/>
  <c r="I104"/>
  <c r="I103"/>
  <c r="I102"/>
  <c r="I101"/>
  <c r="I100"/>
  <c r="H99"/>
  <c r="I99" s="1"/>
  <c r="I97"/>
  <c r="H96"/>
  <c r="I96" s="1"/>
  <c r="I90"/>
  <c r="H89"/>
  <c r="I89" s="1"/>
  <c r="I88"/>
  <c r="H87"/>
  <c r="I87" s="1"/>
  <c r="I82"/>
  <c r="H81"/>
  <c r="I81" s="1"/>
  <c r="I75"/>
  <c r="H74"/>
  <c r="I74" s="1"/>
  <c r="I73"/>
  <c r="H72"/>
  <c r="I72" s="1"/>
  <c r="I67"/>
  <c r="I66"/>
  <c r="I65"/>
  <c r="I64"/>
  <c r="I63"/>
  <c r="I62"/>
  <c r="I61"/>
  <c r="I60"/>
  <c r="I59"/>
  <c r="I58"/>
  <c r="I57"/>
  <c r="I56"/>
  <c r="I55"/>
  <c r="I54"/>
  <c r="I53"/>
  <c r="I52"/>
  <c r="H51"/>
  <c r="I51" s="1"/>
  <c r="I50"/>
  <c r="H49"/>
  <c r="I49" s="1"/>
  <c r="I46"/>
  <c r="H45"/>
  <c r="I45" s="1"/>
  <c r="I44"/>
  <c r="H43"/>
  <c r="I43" s="1"/>
  <c r="I42"/>
  <c r="H41"/>
  <c r="I41" s="1"/>
  <c r="H40"/>
  <c r="I40" s="1"/>
  <c r="I37"/>
  <c r="H36"/>
  <c r="I36" s="1"/>
  <c r="I31"/>
  <c r="H30"/>
  <c r="I30" s="1"/>
  <c r="I25"/>
  <c r="H24"/>
  <c r="I24" s="1"/>
  <c r="I23"/>
  <c r="H22"/>
  <c r="I22" s="1"/>
  <c r="I21"/>
  <c r="H20"/>
  <c r="I20" s="1"/>
  <c r="I15"/>
  <c r="H14"/>
  <c r="I14" s="1"/>
  <c r="G15" i="1"/>
  <c r="G21"/>
  <c r="G23"/>
  <c r="G25"/>
  <c r="G31"/>
  <c r="G37"/>
  <c r="G42"/>
  <c r="G44"/>
  <c r="G46"/>
  <c r="G50"/>
  <c r="G52"/>
  <c r="G53"/>
  <c r="G54"/>
  <c r="G55"/>
  <c r="G56"/>
  <c r="G57"/>
  <c r="G58"/>
  <c r="G59"/>
  <c r="G60"/>
  <c r="G61"/>
  <c r="G62"/>
  <c r="G63"/>
  <c r="G64"/>
  <c r="G65"/>
  <c r="G66"/>
  <c r="G67"/>
  <c r="G73"/>
  <c r="G75"/>
  <c r="G82"/>
  <c r="G88"/>
  <c r="G90"/>
  <c r="G97"/>
  <c r="G100"/>
  <c r="G101"/>
  <c r="G102"/>
  <c r="G103"/>
  <c r="G104"/>
  <c r="G105"/>
  <c r="G106"/>
  <c r="G107"/>
  <c r="G108"/>
  <c r="G109"/>
  <c r="G110"/>
  <c r="G111"/>
  <c r="G112"/>
  <c r="G118"/>
  <c r="G120"/>
  <c r="G121"/>
  <c r="G122"/>
  <c r="G123"/>
  <c r="G124"/>
  <c r="G125"/>
  <c r="G126"/>
  <c r="G127"/>
  <c r="G133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64"/>
  <c r="G167"/>
  <c r="G171"/>
  <c r="G173"/>
  <c r="G175"/>
  <c r="G179"/>
  <c r="G181"/>
  <c r="G185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12"/>
  <c r="G219"/>
  <c r="G221"/>
  <c r="G223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F227"/>
  <c r="F226" s="1"/>
  <c r="F225" s="1"/>
  <c r="F224" s="1"/>
  <c r="G224" s="1"/>
  <c r="F222"/>
  <c r="G222" s="1"/>
  <c r="F220"/>
  <c r="G220" s="1"/>
  <c r="F218"/>
  <c r="G218" s="1"/>
  <c r="F211"/>
  <c r="F210" s="1"/>
  <c r="F209" s="1"/>
  <c r="F208" s="1"/>
  <c r="F207" s="1"/>
  <c r="F206" s="1"/>
  <c r="G206" s="1"/>
  <c r="F186"/>
  <c r="G186" s="1"/>
  <c r="F184"/>
  <c r="F183" s="1"/>
  <c r="F182" s="1"/>
  <c r="G182" s="1"/>
  <c r="F180"/>
  <c r="G180" s="1"/>
  <c r="F178"/>
  <c r="F177" s="1"/>
  <c r="F176" s="1"/>
  <c r="G176" s="1"/>
  <c r="F174"/>
  <c r="G174" s="1"/>
  <c r="F172"/>
  <c r="G172" s="1"/>
  <c r="F170"/>
  <c r="G170" s="1"/>
  <c r="F166"/>
  <c r="F165" s="1"/>
  <c r="F161" s="1"/>
  <c r="G161" s="1"/>
  <c r="F163"/>
  <c r="F162" s="1"/>
  <c r="G162" s="1"/>
  <c r="F134"/>
  <c r="F131" s="1"/>
  <c r="G131" s="1"/>
  <c r="F132"/>
  <c r="G132" s="1"/>
  <c r="F117"/>
  <c r="F116" s="1"/>
  <c r="F115" s="1"/>
  <c r="F114" s="1"/>
  <c r="F113" s="1"/>
  <c r="G113" s="1"/>
  <c r="F99"/>
  <c r="F98" s="1"/>
  <c r="F96"/>
  <c r="F95" s="1"/>
  <c r="G95" s="1"/>
  <c r="F89"/>
  <c r="G89" s="1"/>
  <c r="F87"/>
  <c r="G87" s="1"/>
  <c r="F81"/>
  <c r="G81" s="1"/>
  <c r="F74"/>
  <c r="G74" s="1"/>
  <c r="F72"/>
  <c r="G72" s="1"/>
  <c r="F36"/>
  <c r="G36" s="1"/>
  <c r="F41"/>
  <c r="G41" s="1"/>
  <c r="F43"/>
  <c r="G43" s="1"/>
  <c r="F45"/>
  <c r="G45" s="1"/>
  <c r="F51"/>
  <c r="G51" s="1"/>
  <c r="F49"/>
  <c r="G49" s="1"/>
  <c r="F30"/>
  <c r="F29" s="1"/>
  <c r="F28" s="1"/>
  <c r="F27" s="1"/>
  <c r="F26" s="1"/>
  <c r="G26" s="1"/>
  <c r="F24"/>
  <c r="G24" s="1"/>
  <c r="F22"/>
  <c r="G22" s="1"/>
  <c r="F20"/>
  <c r="F14"/>
  <c r="G14" s="1"/>
  <c r="H210" i="2" l="1"/>
  <c r="H19"/>
  <c r="H35"/>
  <c r="H80"/>
  <c r="I80" s="1"/>
  <c r="H95"/>
  <c r="I95" s="1"/>
  <c r="H116"/>
  <c r="H216"/>
  <c r="I216" s="1"/>
  <c r="H215"/>
  <c r="H226"/>
  <c r="H13"/>
  <c r="H29"/>
  <c r="H39"/>
  <c r="I39" s="1"/>
  <c r="H71"/>
  <c r="H79"/>
  <c r="H98"/>
  <c r="I98" s="1"/>
  <c r="H131"/>
  <c r="H161"/>
  <c r="I161" s="1"/>
  <c r="H169"/>
  <c r="F19" i="1"/>
  <c r="G19" s="1"/>
  <c r="F35"/>
  <c r="G35" s="1"/>
  <c r="H48" i="2"/>
  <c r="H86"/>
  <c r="H94"/>
  <c r="H177"/>
  <c r="H183"/>
  <c r="F13" i="1"/>
  <c r="G13" s="1"/>
  <c r="F94"/>
  <c r="F93" s="1"/>
  <c r="G93" s="1"/>
  <c r="G226"/>
  <c r="G210"/>
  <c r="G208"/>
  <c r="G184"/>
  <c r="G178"/>
  <c r="G166"/>
  <c r="G134"/>
  <c r="G116"/>
  <c r="G114"/>
  <c r="G98"/>
  <c r="G96"/>
  <c r="G94"/>
  <c r="G30"/>
  <c r="G28"/>
  <c r="G20"/>
  <c r="F12"/>
  <c r="F80"/>
  <c r="G227"/>
  <c r="G225"/>
  <c r="G211"/>
  <c r="G209"/>
  <c r="G207"/>
  <c r="G183"/>
  <c r="G177"/>
  <c r="G165"/>
  <c r="G163"/>
  <c r="G117"/>
  <c r="G115"/>
  <c r="G99"/>
  <c r="G29"/>
  <c r="G27"/>
  <c r="F217"/>
  <c r="F169"/>
  <c r="F130"/>
  <c r="F86"/>
  <c r="G86" s="1"/>
  <c r="F71"/>
  <c r="F40"/>
  <c r="F48"/>
  <c r="F18"/>
  <c r="I210" i="2" l="1"/>
  <c r="H209"/>
  <c r="I116"/>
  <c r="H115"/>
  <c r="I19"/>
  <c r="H18"/>
  <c r="I35"/>
  <c r="H34"/>
  <c r="I169"/>
  <c r="H168"/>
  <c r="I168" s="1"/>
  <c r="I131"/>
  <c r="H130"/>
  <c r="I79"/>
  <c r="H78"/>
  <c r="I13"/>
  <c r="H12"/>
  <c r="I215"/>
  <c r="H214"/>
  <c r="I71"/>
  <c r="H70"/>
  <c r="I29"/>
  <c r="H28"/>
  <c r="I226"/>
  <c r="H225"/>
  <c r="F92" i="1"/>
  <c r="F34"/>
  <c r="I183" i="2"/>
  <c r="H182"/>
  <c r="I182" s="1"/>
  <c r="I94"/>
  <c r="H93"/>
  <c r="I48"/>
  <c r="H47"/>
  <c r="I177"/>
  <c r="H176"/>
  <c r="I86"/>
  <c r="H85"/>
  <c r="F47" i="1"/>
  <c r="G47" s="1"/>
  <c r="G48"/>
  <c r="F129"/>
  <c r="G130"/>
  <c r="F17"/>
  <c r="G18"/>
  <c r="F39"/>
  <c r="G40"/>
  <c r="F168"/>
  <c r="G169"/>
  <c r="G80"/>
  <c r="F79"/>
  <c r="G12"/>
  <c r="F11"/>
  <c r="F91"/>
  <c r="G91" s="1"/>
  <c r="G92"/>
  <c r="F70"/>
  <c r="G71"/>
  <c r="F216"/>
  <c r="G217"/>
  <c r="G34"/>
  <c r="F33"/>
  <c r="F85"/>
  <c r="I209" i="2" l="1"/>
  <c r="H208"/>
  <c r="I34"/>
  <c r="H33"/>
  <c r="I33" s="1"/>
  <c r="I18"/>
  <c r="H17"/>
  <c r="I115"/>
  <c r="H114"/>
  <c r="I225"/>
  <c r="H224"/>
  <c r="I224" s="1"/>
  <c r="I28"/>
  <c r="H27"/>
  <c r="I70"/>
  <c r="H69"/>
  <c r="I214"/>
  <c r="H213"/>
  <c r="I213" s="1"/>
  <c r="I12"/>
  <c r="H11"/>
  <c r="I78"/>
  <c r="H77"/>
  <c r="I77" s="1"/>
  <c r="I130"/>
  <c r="H129"/>
  <c r="I85"/>
  <c r="H84"/>
  <c r="I176"/>
  <c r="H160"/>
  <c r="I47"/>
  <c r="H38"/>
  <c r="I93"/>
  <c r="H92"/>
  <c r="G33" i="1"/>
  <c r="F84"/>
  <c r="G85"/>
  <c r="F215"/>
  <c r="G216"/>
  <c r="F69"/>
  <c r="G70"/>
  <c r="F160"/>
  <c r="G168"/>
  <c r="G39"/>
  <c r="F38"/>
  <c r="G38" s="1"/>
  <c r="F16"/>
  <c r="G16" s="1"/>
  <c r="G17"/>
  <c r="F128"/>
  <c r="G129"/>
  <c r="G11"/>
  <c r="F10"/>
  <c r="G79"/>
  <c r="F78"/>
  <c r="I208" i="2" l="1"/>
  <c r="H207"/>
  <c r="I114"/>
  <c r="H113"/>
  <c r="I113" s="1"/>
  <c r="I17"/>
  <c r="H16"/>
  <c r="I16" s="1"/>
  <c r="I129"/>
  <c r="H128"/>
  <c r="I11"/>
  <c r="H10"/>
  <c r="I10" s="1"/>
  <c r="I69"/>
  <c r="H68"/>
  <c r="I68" s="1"/>
  <c r="I27"/>
  <c r="H26"/>
  <c r="I26" s="1"/>
  <c r="I92"/>
  <c r="H91"/>
  <c r="I91" s="1"/>
  <c r="I38"/>
  <c r="H32"/>
  <c r="H159"/>
  <c r="I160"/>
  <c r="I84"/>
  <c r="H83"/>
  <c r="G78" i="1"/>
  <c r="F77"/>
  <c r="G77" s="1"/>
  <c r="G10"/>
  <c r="F119"/>
  <c r="G119" s="1"/>
  <c r="G128"/>
  <c r="F159"/>
  <c r="G160"/>
  <c r="F68"/>
  <c r="G68" s="1"/>
  <c r="G69"/>
  <c r="F214"/>
  <c r="G215"/>
  <c r="F83"/>
  <c r="G84"/>
  <c r="F32"/>
  <c r="G32" s="1"/>
  <c r="I207" i="2" l="1"/>
  <c r="H206"/>
  <c r="I206" s="1"/>
  <c r="I128"/>
  <c r="H119"/>
  <c r="I119" s="1"/>
  <c r="I83"/>
  <c r="H76"/>
  <c r="I76" s="1"/>
  <c r="I32"/>
  <c r="H9"/>
  <c r="H158"/>
  <c r="I158" s="1"/>
  <c r="I159"/>
  <c r="F76" i="1"/>
  <c r="G76" s="1"/>
  <c r="G83"/>
  <c r="F213"/>
  <c r="G213" s="1"/>
  <c r="G214"/>
  <c r="F158"/>
  <c r="G158" s="1"/>
  <c r="G159"/>
  <c r="F9"/>
  <c r="I259" i="2" l="1"/>
  <c r="I9"/>
  <c r="F259" i="1"/>
  <c r="G259" s="1"/>
  <c r="G9"/>
</calcChain>
</file>

<file path=xl/sharedStrings.xml><?xml version="1.0" encoding="utf-8"?>
<sst xmlns="http://schemas.openxmlformats.org/spreadsheetml/2006/main" count="1210" uniqueCount="164">
  <si>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</si>
  <si>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</si>
  <si>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</si>
  <si>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</si>
  <si>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</si>
  <si>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</si>
  <si>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</si>
  <si>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</si>
  <si>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</si>
  <si>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</si>
  <si>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</si>
  <si>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"Повышение эффективности муниципального управления в городском поселении Игрим на 2014-2018 годы"</t>
  </si>
  <si>
    <t>2500000</t>
  </si>
  <si>
    <t>Подпрограмма "«Совершенствование системы управления в администрации городского поселения Игрим»"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</si>
  <si>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</si>
  <si>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</si>
  <si>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</si>
  <si>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</si>
  <si>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</si>
  <si>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</si>
  <si>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2510000</t>
  </si>
  <si>
    <t>Расходы на обеспечение функций муниципальных органов</t>
  </si>
  <si>
    <t>2510204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</si>
  <si>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</si>
  <si>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</si>
  <si>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</si>
  <si>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</si>
  <si>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</si>
  <si>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</si>
  <si>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</si>
  <si>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</si>
  <si>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</si>
  <si>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</si>
  <si>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</si>
  <si>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</si>
  <si>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</si>
  <si>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"Совершенствование системы управления в Хозяйственно-эксплуатационной службе"</t>
  </si>
  <si>
    <t>Расходы на выплаты персоналу казенных учреждений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</si>
  <si>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</si>
  <si>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</si>
  <si>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Реализация мероприятий программы "Обеспечение экологической безопасности "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</si>
  <si>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</si>
  <si>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Подпрограмма "Профилактика экстремизма"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</si>
  <si>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</si>
  <si>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</si>
  <si>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</si>
  <si>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</si>
  <si>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</si>
  <si>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</si>
  <si>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</si>
  <si>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</si>
  <si>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</si>
  <si>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</si>
  <si>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</si>
  <si>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</si>
  <si>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НАЦИОНАЛЬНАЯ ЭКОНОМИКА</t>
  </si>
  <si>
    <t>04</t>
  </si>
  <si>
    <t>Общеэкономические вопросы</t>
  </si>
  <si>
    <t>01</t>
  </si>
  <si>
    <t>Муниципальная программа "Содействие занятости населения в городском поселении Игрим на 2014-2018 годы."</t>
  </si>
  <si>
    <t xml:space="preserve"> Подпрограмма "Содействие трудоустройству граждан"</t>
  </si>
  <si>
    <t>Транспорт</t>
  </si>
  <si>
    <t>08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</si>
  <si>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</si>
  <si>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Подпрограмма "Автомобильный транспорт"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</si>
  <si>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</si>
  <si>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</si>
  <si>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</si>
  <si>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</si>
  <si>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</si>
  <si>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</si>
  <si>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</si>
  <si>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Игрим на 2014-2018 годы"</t>
  </si>
  <si>
    <t>Подпрограмма "Развитие информационного общества и обеспечение деятельности органов местного самоуправления"</t>
  </si>
  <si>
    <t>ЖИЛИЩНО-КОММУНАЛЬНОЕ ХОЗЯЙСТВО</t>
  </si>
  <si>
    <t>05</t>
  </si>
  <si>
    <t>Жилищное хозяйство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</si>
  <si>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</si>
  <si>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</si>
  <si>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</si>
  <si>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</si>
  <si>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</si>
  <si>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Благоустройство</t>
  </si>
  <si>
    <t>03</t>
  </si>
  <si>
    <t>Муниципальная программа "Благоустройство и озеленение территории городского поселения Игрим на 2014-2018 годы"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</si>
  <si>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</si>
  <si>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КУЛЬТУРА И КИНЕМАТОГРАФИЯ</t>
  </si>
  <si>
    <t>Культура</t>
  </si>
  <si>
    <t xml:space="preserve">Муниципальная программа"Развитие культуры на территории городского поселения Игрим на 2014-2018 годы"
</t>
  </si>
  <si>
    <t>Подпрограмма «Обеспечение прав граждан на доступ к культурным ценностям и информации»</t>
  </si>
  <si>
    <t>Расходы местного бюджета на софинансирвоание муниципальной программы</t>
  </si>
  <si>
    <t>Подпрограмма "Народное творчество и традиционная культура"</t>
  </si>
  <si>
    <t xml:space="preserve">Расходы на обеспечение деятельности подведомственных учреждений         </t>
  </si>
  <si>
    <t>Подпрограмма "Библиотечное дело"</t>
  </si>
  <si>
    <t>Подпрограмма "Музейное дело"</t>
  </si>
  <si>
    <t xml:space="preserve"> Реализация мероприятий профилактики экстремизма, гармонизации межэтнических отношений</t>
  </si>
  <si>
    <t>Подпрограма "Профилактика незаконного оборота и потребления наркотических средств и психотропных веществ"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</si>
  <si>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</si>
  <si>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</si>
  <si>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</si>
  <si>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Игрим" на 2014-2018 годы</t>
  </si>
  <si>
    <t>Прочие мероприятия органов муниципальной власти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</si>
  <si>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</si>
  <si>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</si>
  <si>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</si>
  <si>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Муниципальная программа "Развитие физической культуры и спорта на территории городского поселения Игрим на 2014-2016 годы"</t>
  </si>
  <si>
    <t>11</t>
  </si>
  <si>
    <t>Подпрограмма "Развитие массовой физической культуры и спорта"</t>
  </si>
  <si>
    <t xml:space="preserve">Расходы на обеспечение деятельности подведомственных учреждений </t>
  </si>
  <si>
    <t>Муниципальная программа "Социальная поддержка жителей городского поселения Игрим" на 2014-2018 гг.</t>
  </si>
  <si>
    <t>Подпрограмма "Дети Югры"</t>
  </si>
  <si>
    <t>МЕЖБЮДЖЕТНЫЕ ТРАНСФЕРТЫ ОБЩЕГО ХАРАКТЕРА БЮДЖЕТАМ СУБЪЕКТОВ РФ И МУНИЦИПАЛЬНЫХ ОБРАЗОВАНИЙ</t>
  </si>
  <si>
    <t>14</t>
  </si>
  <si>
    <t>Прочие межбюджетные трансферты общего характера</t>
  </si>
  <si>
    <t>Межбюджетные трансферты</t>
  </si>
  <si>
    <t>Иные межбюджетные трансферты</t>
  </si>
  <si>
    <t>Муниципальная программа " Управление муниципальным имуществом в городском поселении Игрим на 2014-2018 годы"</t>
  </si>
  <si>
    <t>Муниципальная программа "Развитие и содержание дорожно-транспортной системы на территории городского поселения Игрим" на 2014-2018 годы</t>
  </si>
  <si>
    <t>ИТОГО РАСХОДОВ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</si>
  <si>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</si>
  <si>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деятельности подведомственных учреждений</t>
  </si>
  <si>
    <t>Подпрограмма "Развитие казачества"</t>
  </si>
  <si>
    <t xml:space="preserve">Реализация мероприятий развития российского казачества  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</si>
  <si>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</si>
  <si>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</si>
  <si>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 xml:space="preserve">Субвенции на осуществление полномочий по государственной регистрации актов гражданского состояния 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</si>
  <si>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</si>
  <si>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Услуги в области информационных технологий</t>
  </si>
  <si>
    <t>ОБРАЗОВАНИЕ</t>
  </si>
  <si>
    <t>07</t>
  </si>
  <si>
    <t>Молодежная политика и оздоровление детей</t>
  </si>
  <si>
    <t>0300000</t>
  </si>
  <si>
    <t>0310000</t>
  </si>
  <si>
    <t xml:space="preserve">Физическая культура </t>
  </si>
  <si>
    <t>2310000</t>
  </si>
  <si>
    <t>2312133</t>
  </si>
  <si>
    <t xml:space="preserve"> 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</si>
  <si>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1300000</t>
  </si>
  <si>
    <t>1320000</t>
  </si>
  <si>
    <t>1322103</t>
  </si>
  <si>
    <t>Расходы по переданным полномочиям поселениями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</si>
  <si>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</t>
  </si>
  <si>
    <t>1400000</t>
  </si>
  <si>
    <t>Подпрограмма "Укрепление пожарной безопасности"</t>
  </si>
  <si>
    <t>1420000</t>
  </si>
  <si>
    <t>1427080</t>
  </si>
  <si>
    <t>в тыс.руб.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</si>
  <si>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</si>
  <si>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0315641</t>
  </si>
  <si>
    <t xml:space="preserve">Муниципальная программа"Развитие культуры на территории городского поселения Игрим на 2014-2016 годы"
</t>
  </si>
  <si>
    <t>Иные выплаты населению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</si>
  <si>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</si>
  <si>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Подрограмма "Обеспечение реализации государственных программ"</t>
  </si>
  <si>
    <t>Расходы местного бюджета на софинансирование государственной программы</t>
  </si>
  <si>
    <t>Приложение № 4</t>
  </si>
  <si>
    <t>Субсидии на реализацию программы "Развитие жилищно-коммунального комплекса и повышение энергетической эффективности на территории Ханты-Мансийского автоновного округа - Югры на 2014-2020 годы"</t>
  </si>
  <si>
    <t>% исполнения</t>
  </si>
  <si>
    <t>исполнено в I кв.2014</t>
  </si>
  <si>
    <t>Исполнение бюджета городского поселения Игрим за I квартал 2014 года по распределению бюджетных ассигнований по разделам, подразделам, целевым статьям (муниципальным программам городского поселения Игрим  и непрграммным направлениям деятельности), группам и подгруппам видов расходов классификации расходов бюджета городского поселения Игрим</t>
  </si>
  <si>
    <t>Мероприятия по реализации программы</t>
  </si>
  <si>
    <t>Приложение № 3</t>
  </si>
  <si>
    <t xml:space="preserve">Исполнение бюджета городского поселения Игрим за I квартал 2014 года по распределению бюджетных ассигнований по разделам, подразделам классификации расходов бюджета </t>
  </si>
  <si>
    <t xml:space="preserve"> </t>
  </si>
  <si>
    <t xml:space="preserve">                 от 22.05.2014 г. № 58 </t>
  </si>
</sst>
</file>

<file path=xl/styles.xml><?xml version="1.0" encoding="utf-8"?>
<styleSheet xmlns="http://schemas.openxmlformats.org/spreadsheetml/2006/main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6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Border="1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wrapText="1"/>
      <protection hidden="1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164" fontId="5" fillId="0" borderId="1" xfId="1" applyNumberFormat="1" applyFont="1" applyFill="1" applyBorder="1" applyAlignment="1" applyProtection="1">
      <alignment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/>
      <protection hidden="1"/>
    </xf>
    <xf numFmtId="169" fontId="5" fillId="0" borderId="1" xfId="1" applyNumberFormat="1" applyFont="1" applyFill="1" applyBorder="1" applyAlignment="1" applyProtection="1">
      <alignment horizontal="right" vertical="center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/>
    <xf numFmtId="49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vertical="center" wrapText="1"/>
      <protection hidden="1"/>
    </xf>
    <xf numFmtId="49" fontId="9" fillId="0" borderId="1" xfId="0" applyNumberFormat="1" applyFont="1" applyFill="1" applyBorder="1" applyAlignment="1">
      <alignment horizontal="left" vertical="top" wrapText="1"/>
    </xf>
    <xf numFmtId="164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Fill="1" applyAlignment="1">
      <alignment vertical="center"/>
    </xf>
    <xf numFmtId="170" fontId="5" fillId="0" borderId="1" xfId="0" applyNumberFormat="1" applyFont="1" applyFill="1" applyBorder="1" applyAlignment="1">
      <alignment horizontal="left" vertical="top" wrapText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1" fontId="5" fillId="0" borderId="1" xfId="1" applyNumberFormat="1" applyFont="1" applyFill="1" applyBorder="1" applyAlignment="1" applyProtection="1">
      <protection hidden="1"/>
    </xf>
    <xf numFmtId="9" fontId="5" fillId="0" borderId="1" xfId="5" applyFont="1" applyFill="1" applyBorder="1" applyAlignment="1" applyProtection="1">
      <alignment horizontal="right" vertical="center"/>
      <protection hidden="1"/>
    </xf>
    <xf numFmtId="0" fontId="3" fillId="0" borderId="0" xfId="1" applyFont="1" applyFill="1"/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/>
    </xf>
    <xf numFmtId="0" fontId="8" fillId="0" borderId="0" xfId="1" applyFont="1" applyFill="1"/>
    <xf numFmtId="169" fontId="8" fillId="0" borderId="0" xfId="1" applyNumberFormat="1" applyFont="1" applyFill="1"/>
    <xf numFmtId="0" fontId="8" fillId="0" borderId="0" xfId="1" applyFont="1" applyFill="1" applyAlignment="1">
      <alignment vertical="center"/>
    </xf>
    <xf numFmtId="0" fontId="8" fillId="0" borderId="0" xfId="1" applyFont="1" applyFill="1" applyProtection="1">
      <protection hidden="1"/>
    </xf>
    <xf numFmtId="169" fontId="3" fillId="0" borderId="0" xfId="1" applyNumberFormat="1" applyFont="1" applyFill="1"/>
    <xf numFmtId="171" fontId="8" fillId="0" borderId="0" xfId="1" applyNumberFormat="1" applyFont="1" applyFill="1"/>
    <xf numFmtId="0" fontId="7" fillId="0" borderId="0" xfId="1" applyNumberFormat="1" applyFont="1" applyFill="1" applyBorder="1" applyAlignment="1" applyProtection="1">
      <alignment horizont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Процентный" xfId="5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9"/>
  <sheetViews>
    <sheetView topLeftCell="A68" zoomScaleNormal="100" workbookViewId="0">
      <selection activeCell="G77" sqref="G77"/>
    </sheetView>
  </sheetViews>
  <sheetFormatPr defaultColWidth="11.140625" defaultRowHeight="12.75"/>
  <cols>
    <col min="1" max="1" width="4.140625" style="31" customWidth="1"/>
    <col min="2" max="2" width="51.5703125" style="31" customWidth="1"/>
    <col min="3" max="3" width="5.7109375" style="32" customWidth="1"/>
    <col min="4" max="4" width="4.7109375" style="32" customWidth="1"/>
    <col min="5" max="7" width="9.28515625" style="31" customWidth="1"/>
    <col min="8" max="16384" width="11.140625" style="31"/>
  </cols>
  <sheetData>
    <row r="1" spans="1:8">
      <c r="F1" s="33"/>
      <c r="G1" s="33" t="s">
        <v>160</v>
      </c>
    </row>
    <row r="2" spans="1:8">
      <c r="F2" s="33"/>
      <c r="G2" s="33" t="s">
        <v>0</v>
      </c>
    </row>
    <row r="3" spans="1:8">
      <c r="F3" s="33"/>
      <c r="G3" s="33" t="s">
        <v>1</v>
      </c>
    </row>
    <row r="4" spans="1:8">
      <c r="F4" s="33"/>
      <c r="G4" s="33" t="s">
        <v>163</v>
      </c>
    </row>
    <row r="5" spans="1:8" ht="51.75" customHeight="1">
      <c r="B5" s="40" t="s">
        <v>161</v>
      </c>
      <c r="C5" s="40"/>
      <c r="D5" s="40"/>
      <c r="E5" s="40"/>
      <c r="F5" s="40"/>
      <c r="G5" s="40"/>
    </row>
    <row r="6" spans="1:8" ht="10.5" customHeight="1">
      <c r="B6" s="5"/>
      <c r="C6" s="5"/>
      <c r="D6" s="5"/>
      <c r="E6" s="6" t="s">
        <v>146</v>
      </c>
      <c r="F6" s="6"/>
      <c r="G6" s="6"/>
    </row>
    <row r="7" spans="1:8" s="34" customFormat="1" ht="29.25" customHeight="1">
      <c r="A7" s="1"/>
      <c r="B7" s="19" t="s">
        <v>2</v>
      </c>
      <c r="C7" s="20" t="s">
        <v>3</v>
      </c>
      <c r="D7" s="20" t="s">
        <v>4</v>
      </c>
      <c r="E7" s="21" t="s">
        <v>7</v>
      </c>
      <c r="F7" s="21" t="s">
        <v>157</v>
      </c>
      <c r="G7" s="21" t="s">
        <v>156</v>
      </c>
    </row>
    <row r="8" spans="1:8" s="34" customFormat="1" ht="12" customHeight="1">
      <c r="A8" s="1"/>
      <c r="B8" s="19"/>
      <c r="C8" s="20"/>
      <c r="D8" s="20"/>
      <c r="E8" s="21">
        <v>2014</v>
      </c>
      <c r="F8" s="21"/>
      <c r="G8" s="21"/>
    </row>
    <row r="9" spans="1:8" s="34" customFormat="1" ht="12">
      <c r="A9" s="1"/>
      <c r="B9" s="7" t="s">
        <v>8</v>
      </c>
      <c r="C9" s="8">
        <v>1</v>
      </c>
      <c r="D9" s="14" t="s">
        <v>47</v>
      </c>
      <c r="E9" s="11">
        <v>45555.066999999995</v>
      </c>
      <c r="F9" s="11">
        <f>F10+F16+F26+F32</f>
        <v>12470</v>
      </c>
      <c r="G9" s="30">
        <f>F9/E9</f>
        <v>0.27373464295420752</v>
      </c>
    </row>
    <row r="10" spans="1:8" s="34" customFormat="1" ht="22.5">
      <c r="A10" s="2"/>
      <c r="B10" s="7" t="s">
        <v>10</v>
      </c>
      <c r="C10" s="8">
        <v>1</v>
      </c>
      <c r="D10" s="8">
        <v>2</v>
      </c>
      <c r="E10" s="11">
        <v>2033.12</v>
      </c>
      <c r="F10" s="11">
        <f>F11</f>
        <v>441.5</v>
      </c>
      <c r="G10" s="30">
        <f t="shared" ref="G10:G73" si="0">F10/E10</f>
        <v>0.21715393090422602</v>
      </c>
      <c r="H10" s="35"/>
    </row>
    <row r="11" spans="1:8" s="34" customFormat="1" ht="33.75" hidden="1">
      <c r="A11" s="2"/>
      <c r="B11" s="22" t="s">
        <v>11</v>
      </c>
      <c r="C11" s="8">
        <v>1</v>
      </c>
      <c r="D11" s="8">
        <v>2</v>
      </c>
      <c r="E11" s="11">
        <v>2033.12</v>
      </c>
      <c r="F11" s="11">
        <f>F12</f>
        <v>441.5</v>
      </c>
      <c r="G11" s="30">
        <f t="shared" si="0"/>
        <v>0.21715393090422602</v>
      </c>
    </row>
    <row r="12" spans="1:8" s="34" customFormat="1" ht="22.5" hidden="1">
      <c r="A12" s="2"/>
      <c r="B12" s="22" t="s">
        <v>13</v>
      </c>
      <c r="C12" s="8">
        <v>1</v>
      </c>
      <c r="D12" s="8">
        <v>2</v>
      </c>
      <c r="E12" s="11">
        <v>2033.12</v>
      </c>
      <c r="F12" s="11">
        <f>F13</f>
        <v>441.5</v>
      </c>
      <c r="G12" s="30">
        <f t="shared" si="0"/>
        <v>0.21715393090422602</v>
      </c>
    </row>
    <row r="13" spans="1:8" s="34" customFormat="1" ht="12" hidden="1">
      <c r="A13" s="2"/>
      <c r="B13" s="22" t="s">
        <v>14</v>
      </c>
      <c r="C13" s="8">
        <v>1</v>
      </c>
      <c r="D13" s="8">
        <v>2</v>
      </c>
      <c r="E13" s="11">
        <v>2033.12</v>
      </c>
      <c r="F13" s="11">
        <f>F14</f>
        <v>441.5</v>
      </c>
      <c r="G13" s="30">
        <f t="shared" si="0"/>
        <v>0.21715393090422602</v>
      </c>
      <c r="H13" s="35"/>
    </row>
    <row r="14" spans="1:8" s="34" customFormat="1" ht="45" hidden="1">
      <c r="A14" s="2"/>
      <c r="B14" s="22" t="s">
        <v>15</v>
      </c>
      <c r="C14" s="8">
        <v>1</v>
      </c>
      <c r="D14" s="8">
        <v>2</v>
      </c>
      <c r="E14" s="11">
        <v>2033.12</v>
      </c>
      <c r="F14" s="11">
        <f>F15</f>
        <v>441.5</v>
      </c>
      <c r="G14" s="30">
        <f t="shared" si="0"/>
        <v>0.21715393090422602</v>
      </c>
    </row>
    <row r="15" spans="1:8" s="34" customFormat="1" ht="22.5" hidden="1">
      <c r="A15" s="2"/>
      <c r="B15" s="12" t="s">
        <v>119</v>
      </c>
      <c r="C15" s="8">
        <v>1</v>
      </c>
      <c r="D15" s="8">
        <v>2</v>
      </c>
      <c r="E15" s="11">
        <v>2033.12</v>
      </c>
      <c r="F15" s="11">
        <v>441.5</v>
      </c>
      <c r="G15" s="30">
        <f t="shared" si="0"/>
        <v>0.21715393090422602</v>
      </c>
    </row>
    <row r="16" spans="1:8" s="34" customFormat="1" ht="33.75">
      <c r="A16" s="2"/>
      <c r="B16" s="7" t="s">
        <v>19</v>
      </c>
      <c r="C16" s="8">
        <v>1</v>
      </c>
      <c r="D16" s="8">
        <v>4</v>
      </c>
      <c r="E16" s="11">
        <v>25571.994999999999</v>
      </c>
      <c r="F16" s="11">
        <f>F17</f>
        <v>6647.5</v>
      </c>
      <c r="G16" s="30">
        <f t="shared" si="0"/>
        <v>0.259952342396438</v>
      </c>
    </row>
    <row r="17" spans="1:8" s="34" customFormat="1" ht="33.75" hidden="1">
      <c r="A17" s="2"/>
      <c r="B17" s="22" t="s">
        <v>11</v>
      </c>
      <c r="C17" s="8">
        <v>1</v>
      </c>
      <c r="D17" s="8">
        <v>4</v>
      </c>
      <c r="E17" s="11">
        <v>25571.994999999999</v>
      </c>
      <c r="F17" s="11">
        <f>F18</f>
        <v>6647.5</v>
      </c>
      <c r="G17" s="30">
        <f t="shared" si="0"/>
        <v>0.259952342396438</v>
      </c>
    </row>
    <row r="18" spans="1:8" s="34" customFormat="1" ht="22.5" hidden="1">
      <c r="A18" s="2"/>
      <c r="B18" s="22" t="s">
        <v>13</v>
      </c>
      <c r="C18" s="8">
        <v>1</v>
      </c>
      <c r="D18" s="8">
        <v>4</v>
      </c>
      <c r="E18" s="11">
        <v>25571.994999999999</v>
      </c>
      <c r="F18" s="11">
        <f>F19</f>
        <v>6647.5</v>
      </c>
      <c r="G18" s="30">
        <f t="shared" si="0"/>
        <v>0.259952342396438</v>
      </c>
    </row>
    <row r="19" spans="1:8" s="34" customFormat="1" ht="12" hidden="1">
      <c r="A19" s="2"/>
      <c r="B19" s="22" t="s">
        <v>21</v>
      </c>
      <c r="C19" s="8">
        <v>1</v>
      </c>
      <c r="D19" s="8">
        <v>4</v>
      </c>
      <c r="E19" s="11">
        <v>25571.994999999999</v>
      </c>
      <c r="F19" s="11">
        <f>F20+F22+F24</f>
        <v>6647.5</v>
      </c>
      <c r="G19" s="30">
        <f t="shared" si="0"/>
        <v>0.259952342396438</v>
      </c>
    </row>
    <row r="20" spans="1:8" s="34" customFormat="1" ht="45" hidden="1">
      <c r="A20" s="2"/>
      <c r="B20" s="12" t="s">
        <v>15</v>
      </c>
      <c r="C20" s="8">
        <v>1</v>
      </c>
      <c r="D20" s="8">
        <v>4</v>
      </c>
      <c r="E20" s="11">
        <v>25476.875</v>
      </c>
      <c r="F20" s="11">
        <f>F21</f>
        <v>6631.6</v>
      </c>
      <c r="G20" s="30">
        <f t="shared" si="0"/>
        <v>0.26029880038270004</v>
      </c>
    </row>
    <row r="21" spans="1:8" s="34" customFormat="1" ht="22.5" hidden="1">
      <c r="A21" s="2"/>
      <c r="B21" s="12" t="s">
        <v>17</v>
      </c>
      <c r="C21" s="8">
        <v>1</v>
      </c>
      <c r="D21" s="8">
        <v>4</v>
      </c>
      <c r="E21" s="11">
        <v>25476.875</v>
      </c>
      <c r="F21" s="11">
        <v>6631.6</v>
      </c>
      <c r="G21" s="30">
        <f t="shared" si="0"/>
        <v>0.26029880038270004</v>
      </c>
    </row>
    <row r="22" spans="1:8" s="34" customFormat="1" ht="22.5" hidden="1">
      <c r="A22" s="2"/>
      <c r="B22" s="12" t="s">
        <v>23</v>
      </c>
      <c r="C22" s="8">
        <v>1</v>
      </c>
      <c r="D22" s="8">
        <v>4</v>
      </c>
      <c r="E22" s="11">
        <v>50</v>
      </c>
      <c r="F22" s="11">
        <f>F23</f>
        <v>0</v>
      </c>
      <c r="G22" s="30">
        <f t="shared" si="0"/>
        <v>0</v>
      </c>
    </row>
    <row r="23" spans="1:8" s="34" customFormat="1" ht="22.5" hidden="1">
      <c r="A23" s="2"/>
      <c r="B23" s="12" t="s">
        <v>25</v>
      </c>
      <c r="C23" s="8">
        <v>1</v>
      </c>
      <c r="D23" s="8">
        <v>4</v>
      </c>
      <c r="E23" s="11">
        <v>50</v>
      </c>
      <c r="F23" s="11">
        <v>0</v>
      </c>
      <c r="G23" s="30">
        <f t="shared" si="0"/>
        <v>0</v>
      </c>
    </row>
    <row r="24" spans="1:8" s="34" customFormat="1" ht="12" hidden="1">
      <c r="A24" s="2"/>
      <c r="B24" s="12" t="s">
        <v>27</v>
      </c>
      <c r="C24" s="8">
        <v>1</v>
      </c>
      <c r="D24" s="8">
        <v>4</v>
      </c>
      <c r="E24" s="11">
        <v>45.12</v>
      </c>
      <c r="F24" s="11">
        <f>F25</f>
        <v>15.9</v>
      </c>
      <c r="G24" s="30">
        <f t="shared" si="0"/>
        <v>0.35239361702127664</v>
      </c>
    </row>
    <row r="25" spans="1:8" s="34" customFormat="1" ht="12" hidden="1">
      <c r="A25" s="2"/>
      <c r="B25" s="12" t="s">
        <v>28</v>
      </c>
      <c r="C25" s="8">
        <v>1</v>
      </c>
      <c r="D25" s="8">
        <v>4</v>
      </c>
      <c r="E25" s="11">
        <v>45.12</v>
      </c>
      <c r="F25" s="11">
        <v>15.9</v>
      </c>
      <c r="G25" s="30">
        <f t="shared" si="0"/>
        <v>0.35239361702127664</v>
      </c>
    </row>
    <row r="26" spans="1:8" s="34" customFormat="1" ht="12">
      <c r="A26" s="2"/>
      <c r="B26" s="7" t="s">
        <v>29</v>
      </c>
      <c r="C26" s="8">
        <v>1</v>
      </c>
      <c r="D26" s="8">
        <v>11</v>
      </c>
      <c r="E26" s="11">
        <v>49</v>
      </c>
      <c r="F26" s="11">
        <f>F27</f>
        <v>0</v>
      </c>
      <c r="G26" s="30">
        <f t="shared" si="0"/>
        <v>0</v>
      </c>
    </row>
    <row r="27" spans="1:8" s="34" customFormat="1" ht="33.75" hidden="1">
      <c r="A27" s="2"/>
      <c r="B27" s="22" t="s">
        <v>30</v>
      </c>
      <c r="C27" s="8">
        <v>1</v>
      </c>
      <c r="D27" s="8">
        <v>11</v>
      </c>
      <c r="E27" s="11">
        <v>49</v>
      </c>
      <c r="F27" s="11">
        <f>F28</f>
        <v>0</v>
      </c>
      <c r="G27" s="30">
        <f t="shared" si="0"/>
        <v>0</v>
      </c>
    </row>
    <row r="28" spans="1:8" s="34" customFormat="1" ht="33.75" hidden="1">
      <c r="A28" s="2"/>
      <c r="B28" s="22" t="s">
        <v>31</v>
      </c>
      <c r="C28" s="8">
        <v>1</v>
      </c>
      <c r="D28" s="8">
        <v>11</v>
      </c>
      <c r="E28" s="11">
        <v>49</v>
      </c>
      <c r="F28" s="11">
        <f>F29</f>
        <v>0</v>
      </c>
      <c r="G28" s="30">
        <f t="shared" si="0"/>
        <v>0</v>
      </c>
    </row>
    <row r="29" spans="1:8" s="34" customFormat="1" ht="45" hidden="1">
      <c r="A29" s="2"/>
      <c r="B29" s="22" t="s">
        <v>54</v>
      </c>
      <c r="C29" s="8">
        <v>1</v>
      </c>
      <c r="D29" s="8">
        <v>11</v>
      </c>
      <c r="E29" s="11">
        <v>49</v>
      </c>
      <c r="F29" s="11">
        <f>F30</f>
        <v>0</v>
      </c>
      <c r="G29" s="30">
        <f t="shared" si="0"/>
        <v>0</v>
      </c>
    </row>
    <row r="30" spans="1:8" s="34" customFormat="1" ht="12" hidden="1">
      <c r="A30" s="2"/>
      <c r="B30" s="12" t="s">
        <v>27</v>
      </c>
      <c r="C30" s="8">
        <v>1</v>
      </c>
      <c r="D30" s="8">
        <v>11</v>
      </c>
      <c r="E30" s="11">
        <v>49</v>
      </c>
      <c r="F30" s="11">
        <f>F31</f>
        <v>0</v>
      </c>
      <c r="G30" s="30">
        <f t="shared" si="0"/>
        <v>0</v>
      </c>
    </row>
    <row r="31" spans="1:8" s="34" customFormat="1" ht="12" hidden="1">
      <c r="A31" s="2"/>
      <c r="B31" s="12" t="s">
        <v>33</v>
      </c>
      <c r="C31" s="8">
        <v>1</v>
      </c>
      <c r="D31" s="8">
        <v>11</v>
      </c>
      <c r="E31" s="11">
        <v>49</v>
      </c>
      <c r="F31" s="11">
        <v>0</v>
      </c>
      <c r="G31" s="30">
        <f t="shared" si="0"/>
        <v>0</v>
      </c>
    </row>
    <row r="32" spans="1:8" s="34" customFormat="1" ht="12">
      <c r="A32" s="2"/>
      <c r="B32" s="7" t="s">
        <v>35</v>
      </c>
      <c r="C32" s="8">
        <v>1</v>
      </c>
      <c r="D32" s="8">
        <v>13</v>
      </c>
      <c r="E32" s="11">
        <v>17900.951999999997</v>
      </c>
      <c r="F32" s="11">
        <f>F33+F38+F53+F58+F63</f>
        <v>5381</v>
      </c>
      <c r="G32" s="30">
        <f t="shared" si="0"/>
        <v>0.30059853799954328</v>
      </c>
      <c r="H32" s="35"/>
    </row>
    <row r="33" spans="1:7" s="34" customFormat="1" ht="33.75" hidden="1">
      <c r="A33" s="2"/>
      <c r="B33" s="23" t="s">
        <v>149</v>
      </c>
      <c r="C33" s="8">
        <v>1</v>
      </c>
      <c r="D33" s="8">
        <v>13</v>
      </c>
      <c r="E33" s="11">
        <v>7396.7</v>
      </c>
      <c r="F33" s="11">
        <f>F34</f>
        <v>1655.7</v>
      </c>
      <c r="G33" s="30">
        <f t="shared" si="0"/>
        <v>0.22384306515067531</v>
      </c>
    </row>
    <row r="34" spans="1:7" s="34" customFormat="1" ht="12" hidden="1">
      <c r="A34" s="2"/>
      <c r="B34" s="23" t="s">
        <v>91</v>
      </c>
      <c r="C34" s="8">
        <v>1</v>
      </c>
      <c r="D34" s="8">
        <v>13</v>
      </c>
      <c r="E34" s="11">
        <v>7396.7</v>
      </c>
      <c r="F34" s="11">
        <f>F35</f>
        <v>1655.7</v>
      </c>
      <c r="G34" s="30">
        <f t="shared" si="0"/>
        <v>0.22384306515067531</v>
      </c>
    </row>
    <row r="35" spans="1:7" s="34" customFormat="1" ht="22.5" hidden="1">
      <c r="A35" s="2"/>
      <c r="B35" s="23" t="s">
        <v>92</v>
      </c>
      <c r="C35" s="8">
        <v>1</v>
      </c>
      <c r="D35" s="8">
        <v>13</v>
      </c>
      <c r="E35" s="11">
        <v>7396.7</v>
      </c>
      <c r="F35" s="11">
        <f>F36</f>
        <v>1655.7</v>
      </c>
      <c r="G35" s="30">
        <f t="shared" si="0"/>
        <v>0.22384306515067531</v>
      </c>
    </row>
    <row r="36" spans="1:7" s="34" customFormat="1" ht="45" hidden="1">
      <c r="A36" s="2"/>
      <c r="B36" s="12" t="s">
        <v>15</v>
      </c>
      <c r="C36" s="8">
        <v>1</v>
      </c>
      <c r="D36" s="8">
        <v>13</v>
      </c>
      <c r="E36" s="11">
        <v>7396.7</v>
      </c>
      <c r="F36" s="11">
        <f>F37</f>
        <v>1655.7</v>
      </c>
      <c r="G36" s="30">
        <f t="shared" si="0"/>
        <v>0.22384306515067531</v>
      </c>
    </row>
    <row r="37" spans="1:7" s="34" customFormat="1" ht="12" hidden="1">
      <c r="A37" s="2"/>
      <c r="B37" s="12" t="s">
        <v>37</v>
      </c>
      <c r="C37" s="8">
        <v>1</v>
      </c>
      <c r="D37" s="8">
        <v>13</v>
      </c>
      <c r="E37" s="11">
        <v>7396.7</v>
      </c>
      <c r="F37" s="11">
        <v>1655.7</v>
      </c>
      <c r="G37" s="30">
        <f t="shared" si="0"/>
        <v>0.22384306515067531</v>
      </c>
    </row>
    <row r="38" spans="1:7" s="34" customFormat="1" ht="33.75" hidden="1">
      <c r="A38" s="2"/>
      <c r="B38" s="22" t="s">
        <v>11</v>
      </c>
      <c r="C38" s="8">
        <v>1</v>
      </c>
      <c r="D38" s="8">
        <v>13</v>
      </c>
      <c r="E38" s="11">
        <v>10432.251999999999</v>
      </c>
      <c r="F38" s="11">
        <f>F39+F47</f>
        <v>3725.2999999999997</v>
      </c>
      <c r="G38" s="30">
        <f t="shared" si="0"/>
        <v>0.35709451803886644</v>
      </c>
    </row>
    <row r="39" spans="1:7" s="34" customFormat="1" ht="22.5" hidden="1">
      <c r="A39" s="2"/>
      <c r="B39" s="22" t="s">
        <v>36</v>
      </c>
      <c r="C39" s="8">
        <v>1</v>
      </c>
      <c r="D39" s="8">
        <v>13</v>
      </c>
      <c r="E39" s="11">
        <v>10432.251999999999</v>
      </c>
      <c r="F39" s="11">
        <f>F40</f>
        <v>3609.8999999999996</v>
      </c>
      <c r="G39" s="30">
        <f t="shared" si="0"/>
        <v>0.34603266868936833</v>
      </c>
    </row>
    <row r="40" spans="1:7" s="34" customFormat="1" ht="12" hidden="1">
      <c r="A40" s="2"/>
      <c r="B40" s="22" t="s">
        <v>120</v>
      </c>
      <c r="C40" s="8">
        <v>1</v>
      </c>
      <c r="D40" s="8">
        <v>13</v>
      </c>
      <c r="E40" s="11">
        <v>10340.751999999999</v>
      </c>
      <c r="F40" s="11">
        <f>F41+F43+F45</f>
        <v>3609.8999999999996</v>
      </c>
      <c r="G40" s="30">
        <f t="shared" si="0"/>
        <v>0.3490945339371837</v>
      </c>
    </row>
    <row r="41" spans="1:7" s="34" customFormat="1" ht="45" hidden="1">
      <c r="A41" s="2"/>
      <c r="B41" s="12" t="s">
        <v>15</v>
      </c>
      <c r="C41" s="8">
        <v>1</v>
      </c>
      <c r="D41" s="8">
        <v>13</v>
      </c>
      <c r="E41" s="11">
        <v>8628.9519999999993</v>
      </c>
      <c r="F41" s="11">
        <f>F42</f>
        <v>2701.6</v>
      </c>
      <c r="G41" s="30">
        <f t="shared" si="0"/>
        <v>0.31308552881045115</v>
      </c>
    </row>
    <row r="42" spans="1:7" s="34" customFormat="1" ht="12" hidden="1">
      <c r="A42" s="2"/>
      <c r="B42" s="12" t="s">
        <v>37</v>
      </c>
      <c r="C42" s="8">
        <v>1</v>
      </c>
      <c r="D42" s="8">
        <v>13</v>
      </c>
      <c r="E42" s="11">
        <v>8604.9</v>
      </c>
      <c r="F42" s="11">
        <v>2701.6</v>
      </c>
      <c r="G42" s="30">
        <f t="shared" si="0"/>
        <v>0.31396065032713921</v>
      </c>
    </row>
    <row r="43" spans="1:7" s="34" customFormat="1" ht="22.5" hidden="1">
      <c r="A43" s="2"/>
      <c r="B43" s="12" t="s">
        <v>23</v>
      </c>
      <c r="C43" s="8">
        <v>1</v>
      </c>
      <c r="D43" s="8">
        <v>13</v>
      </c>
      <c r="E43" s="11">
        <v>1033.8</v>
      </c>
      <c r="F43" s="11">
        <f>F44</f>
        <v>279.10000000000002</v>
      </c>
      <c r="G43" s="30">
        <f t="shared" si="0"/>
        <v>0.26997485006771138</v>
      </c>
    </row>
    <row r="44" spans="1:7" s="34" customFormat="1" ht="22.5" hidden="1">
      <c r="A44" s="2"/>
      <c r="B44" s="12" t="s">
        <v>25</v>
      </c>
      <c r="C44" s="8">
        <v>1</v>
      </c>
      <c r="D44" s="8">
        <v>13</v>
      </c>
      <c r="E44" s="11">
        <v>1033.8</v>
      </c>
      <c r="F44" s="11">
        <v>279.10000000000002</v>
      </c>
      <c r="G44" s="30">
        <f t="shared" si="0"/>
        <v>0.26997485006771138</v>
      </c>
    </row>
    <row r="45" spans="1:7" s="34" customFormat="1" ht="12" hidden="1">
      <c r="A45" s="2"/>
      <c r="B45" s="12" t="s">
        <v>27</v>
      </c>
      <c r="C45" s="8">
        <v>1</v>
      </c>
      <c r="D45" s="8">
        <v>13</v>
      </c>
      <c r="E45" s="11">
        <v>678</v>
      </c>
      <c r="F45" s="11">
        <f>F46</f>
        <v>629.20000000000005</v>
      </c>
      <c r="G45" s="30">
        <f t="shared" si="0"/>
        <v>0.92802359882005903</v>
      </c>
    </row>
    <row r="46" spans="1:7" s="34" customFormat="1" ht="12" hidden="1">
      <c r="A46" s="2"/>
      <c r="B46" s="12" t="s">
        <v>28</v>
      </c>
      <c r="C46" s="8">
        <v>1</v>
      </c>
      <c r="D46" s="8">
        <v>13</v>
      </c>
      <c r="E46" s="11">
        <v>678</v>
      </c>
      <c r="F46" s="11">
        <v>629.20000000000005</v>
      </c>
      <c r="G46" s="30">
        <f t="shared" si="0"/>
        <v>0.92802359882005903</v>
      </c>
    </row>
    <row r="47" spans="1:7" s="34" customFormat="1" ht="22.5" hidden="1">
      <c r="A47" s="2"/>
      <c r="B47" s="22" t="s">
        <v>36</v>
      </c>
      <c r="C47" s="8">
        <v>1</v>
      </c>
      <c r="D47" s="8">
        <v>13</v>
      </c>
      <c r="E47" s="11"/>
      <c r="F47" s="11">
        <f>F48</f>
        <v>115.4</v>
      </c>
      <c r="G47" s="30" t="e">
        <f t="shared" si="0"/>
        <v>#DIV/0!</v>
      </c>
    </row>
    <row r="48" spans="1:7" s="34" customFormat="1" ht="12" hidden="1">
      <c r="A48" s="2"/>
      <c r="B48" s="22" t="s">
        <v>120</v>
      </c>
      <c r="C48" s="8">
        <v>1</v>
      </c>
      <c r="D48" s="8">
        <v>13</v>
      </c>
      <c r="E48" s="11">
        <v>91.5</v>
      </c>
      <c r="F48" s="11">
        <f>F49+F51</f>
        <v>115.4</v>
      </c>
      <c r="G48" s="30">
        <f t="shared" si="0"/>
        <v>1.2612021857923499</v>
      </c>
    </row>
    <row r="49" spans="1:7" s="34" customFormat="1" ht="45" hidden="1">
      <c r="A49" s="2"/>
      <c r="B49" s="12" t="s">
        <v>15</v>
      </c>
      <c r="C49" s="8">
        <v>1</v>
      </c>
      <c r="D49" s="8">
        <v>13</v>
      </c>
      <c r="E49" s="11"/>
      <c r="F49" s="11">
        <f>F50</f>
        <v>23.9</v>
      </c>
      <c r="G49" s="30" t="e">
        <f t="shared" si="0"/>
        <v>#DIV/0!</v>
      </c>
    </row>
    <row r="50" spans="1:7" s="34" customFormat="1" ht="12" hidden="1">
      <c r="A50" s="2"/>
      <c r="B50" s="12" t="s">
        <v>37</v>
      </c>
      <c r="C50" s="8">
        <v>1</v>
      </c>
      <c r="D50" s="8">
        <v>13</v>
      </c>
      <c r="E50" s="11">
        <v>23.9</v>
      </c>
      <c r="F50" s="11">
        <v>23.9</v>
      </c>
      <c r="G50" s="30">
        <f t="shared" si="0"/>
        <v>1</v>
      </c>
    </row>
    <row r="51" spans="1:7" s="34" customFormat="1" ht="22.5" hidden="1">
      <c r="A51" s="2"/>
      <c r="B51" s="12" t="s">
        <v>23</v>
      </c>
      <c r="C51" s="8">
        <v>1</v>
      </c>
      <c r="D51" s="8">
        <v>13</v>
      </c>
      <c r="E51" s="11">
        <v>91.5</v>
      </c>
      <c r="F51" s="11">
        <f>F52</f>
        <v>91.5</v>
      </c>
      <c r="G51" s="30">
        <f t="shared" si="0"/>
        <v>1</v>
      </c>
    </row>
    <row r="52" spans="1:7" s="34" customFormat="1" ht="22.5" hidden="1">
      <c r="A52" s="2"/>
      <c r="B52" s="12" t="s">
        <v>25</v>
      </c>
      <c r="C52" s="8">
        <v>1</v>
      </c>
      <c r="D52" s="8">
        <v>13</v>
      </c>
      <c r="E52" s="11">
        <v>91.5</v>
      </c>
      <c r="F52" s="11">
        <v>91.5</v>
      </c>
      <c r="G52" s="30">
        <f t="shared" si="0"/>
        <v>1</v>
      </c>
    </row>
    <row r="53" spans="1:7" s="34" customFormat="1" ht="22.5" hidden="1">
      <c r="A53" s="2"/>
      <c r="B53" s="22" t="s">
        <v>38</v>
      </c>
      <c r="C53" s="8">
        <v>1</v>
      </c>
      <c r="D53" s="8">
        <v>13</v>
      </c>
      <c r="E53" s="11">
        <v>50</v>
      </c>
      <c r="F53" s="11">
        <v>0</v>
      </c>
      <c r="G53" s="30">
        <f t="shared" si="0"/>
        <v>0</v>
      </c>
    </row>
    <row r="54" spans="1:7" s="34" customFormat="1" ht="12" hidden="1">
      <c r="A54" s="2"/>
      <c r="B54" s="24" t="s">
        <v>39</v>
      </c>
      <c r="C54" s="8">
        <v>1</v>
      </c>
      <c r="D54" s="8">
        <v>13</v>
      </c>
      <c r="E54" s="11">
        <v>50</v>
      </c>
      <c r="F54" s="11">
        <v>0</v>
      </c>
      <c r="G54" s="30">
        <f t="shared" si="0"/>
        <v>0</v>
      </c>
    </row>
    <row r="55" spans="1:7" s="34" customFormat="1" ht="22.5" hidden="1">
      <c r="A55" s="2"/>
      <c r="B55" s="24" t="s">
        <v>40</v>
      </c>
      <c r="C55" s="8">
        <v>1</v>
      </c>
      <c r="D55" s="8">
        <v>13</v>
      </c>
      <c r="E55" s="11">
        <v>50</v>
      </c>
      <c r="F55" s="11">
        <v>0</v>
      </c>
      <c r="G55" s="30">
        <f t="shared" si="0"/>
        <v>0</v>
      </c>
    </row>
    <row r="56" spans="1:7" s="34" customFormat="1" ht="22.5" hidden="1">
      <c r="A56" s="2"/>
      <c r="B56" s="12" t="s">
        <v>23</v>
      </c>
      <c r="C56" s="8">
        <v>1</v>
      </c>
      <c r="D56" s="8">
        <v>13</v>
      </c>
      <c r="E56" s="11">
        <v>50</v>
      </c>
      <c r="F56" s="11">
        <v>0</v>
      </c>
      <c r="G56" s="30">
        <f t="shared" si="0"/>
        <v>0</v>
      </c>
    </row>
    <row r="57" spans="1:7" s="34" customFormat="1" ht="22.5" hidden="1">
      <c r="A57" s="2"/>
      <c r="B57" s="12" t="s">
        <v>25</v>
      </c>
      <c r="C57" s="8">
        <v>1</v>
      </c>
      <c r="D57" s="8">
        <v>13</v>
      </c>
      <c r="E57" s="11">
        <v>50</v>
      </c>
      <c r="F57" s="11">
        <v>0</v>
      </c>
      <c r="G57" s="30">
        <f t="shared" si="0"/>
        <v>0</v>
      </c>
    </row>
    <row r="58" spans="1:7" s="34" customFormat="1" ht="33.75" hidden="1">
      <c r="A58" s="2"/>
      <c r="B58" s="24" t="s">
        <v>41</v>
      </c>
      <c r="C58" s="8">
        <v>1</v>
      </c>
      <c r="D58" s="8">
        <v>13</v>
      </c>
      <c r="E58" s="11">
        <v>10</v>
      </c>
      <c r="F58" s="11">
        <v>0</v>
      </c>
      <c r="G58" s="30">
        <f t="shared" si="0"/>
        <v>0</v>
      </c>
    </row>
    <row r="59" spans="1:7" s="34" customFormat="1" ht="12" hidden="1">
      <c r="A59" s="2"/>
      <c r="B59" s="18" t="s">
        <v>121</v>
      </c>
      <c r="C59" s="8">
        <v>1</v>
      </c>
      <c r="D59" s="8">
        <v>13</v>
      </c>
      <c r="E59" s="11">
        <v>10</v>
      </c>
      <c r="F59" s="11">
        <v>0</v>
      </c>
      <c r="G59" s="30">
        <f t="shared" si="0"/>
        <v>0</v>
      </c>
    </row>
    <row r="60" spans="1:7" s="34" customFormat="1" ht="12" hidden="1">
      <c r="A60" s="2"/>
      <c r="B60" s="18" t="s">
        <v>122</v>
      </c>
      <c r="C60" s="8">
        <v>1</v>
      </c>
      <c r="D60" s="8">
        <v>13</v>
      </c>
      <c r="E60" s="11">
        <v>10</v>
      </c>
      <c r="F60" s="11">
        <v>0</v>
      </c>
      <c r="G60" s="30">
        <f t="shared" si="0"/>
        <v>0</v>
      </c>
    </row>
    <row r="61" spans="1:7" s="34" customFormat="1" ht="22.5" hidden="1">
      <c r="A61" s="2"/>
      <c r="B61" s="12" t="s">
        <v>23</v>
      </c>
      <c r="C61" s="8">
        <v>1</v>
      </c>
      <c r="D61" s="8">
        <v>13</v>
      </c>
      <c r="E61" s="11">
        <v>10</v>
      </c>
      <c r="F61" s="11">
        <v>0</v>
      </c>
      <c r="G61" s="30">
        <f t="shared" si="0"/>
        <v>0</v>
      </c>
    </row>
    <row r="62" spans="1:7" s="34" customFormat="1" ht="22.5" hidden="1">
      <c r="A62" s="2"/>
      <c r="B62" s="12" t="s">
        <v>25</v>
      </c>
      <c r="C62" s="8">
        <v>1</v>
      </c>
      <c r="D62" s="8">
        <v>13</v>
      </c>
      <c r="E62" s="11">
        <v>10</v>
      </c>
      <c r="F62" s="11">
        <v>0</v>
      </c>
      <c r="G62" s="30">
        <f t="shared" si="0"/>
        <v>0</v>
      </c>
    </row>
    <row r="63" spans="1:7" s="34" customFormat="1" ht="33.75" hidden="1">
      <c r="A63" s="2"/>
      <c r="B63" s="24" t="s">
        <v>43</v>
      </c>
      <c r="C63" s="8">
        <v>1</v>
      </c>
      <c r="D63" s="8">
        <v>13</v>
      </c>
      <c r="E63" s="11">
        <v>12</v>
      </c>
      <c r="F63" s="11">
        <v>0</v>
      </c>
      <c r="G63" s="30">
        <f t="shared" si="0"/>
        <v>0</v>
      </c>
    </row>
    <row r="64" spans="1:7" s="34" customFormat="1" ht="22.5" hidden="1">
      <c r="A64" s="2"/>
      <c r="B64" s="24" t="s">
        <v>44</v>
      </c>
      <c r="C64" s="8">
        <v>1</v>
      </c>
      <c r="D64" s="8">
        <v>13</v>
      </c>
      <c r="E64" s="11">
        <v>12</v>
      </c>
      <c r="F64" s="11">
        <v>0</v>
      </c>
      <c r="G64" s="30">
        <f t="shared" si="0"/>
        <v>0</v>
      </c>
    </row>
    <row r="65" spans="1:7" s="34" customFormat="1" ht="22.5" hidden="1">
      <c r="A65" s="2"/>
      <c r="B65" s="24" t="s">
        <v>97</v>
      </c>
      <c r="C65" s="8">
        <v>1</v>
      </c>
      <c r="D65" s="8">
        <v>13</v>
      </c>
      <c r="E65" s="11">
        <v>12</v>
      </c>
      <c r="F65" s="11">
        <v>0</v>
      </c>
      <c r="G65" s="30">
        <f t="shared" si="0"/>
        <v>0</v>
      </c>
    </row>
    <row r="66" spans="1:7" s="34" customFormat="1" ht="22.5" hidden="1">
      <c r="A66" s="2"/>
      <c r="B66" s="12" t="s">
        <v>23</v>
      </c>
      <c r="C66" s="8">
        <v>1</v>
      </c>
      <c r="D66" s="8">
        <v>13</v>
      </c>
      <c r="E66" s="11">
        <v>12</v>
      </c>
      <c r="F66" s="11">
        <v>0</v>
      </c>
      <c r="G66" s="30">
        <f t="shared" si="0"/>
        <v>0</v>
      </c>
    </row>
    <row r="67" spans="1:7" s="34" customFormat="1" ht="22.5" hidden="1">
      <c r="A67" s="2"/>
      <c r="B67" s="12" t="s">
        <v>25</v>
      </c>
      <c r="C67" s="8">
        <v>1</v>
      </c>
      <c r="D67" s="8">
        <v>13</v>
      </c>
      <c r="E67" s="11">
        <v>12</v>
      </c>
      <c r="F67" s="11">
        <v>0</v>
      </c>
      <c r="G67" s="30">
        <f t="shared" si="0"/>
        <v>0</v>
      </c>
    </row>
    <row r="68" spans="1:7" s="34" customFormat="1" ht="12">
      <c r="A68" s="2"/>
      <c r="B68" s="16" t="s">
        <v>46</v>
      </c>
      <c r="C68" s="8">
        <v>2</v>
      </c>
      <c r="D68" s="14" t="s">
        <v>47</v>
      </c>
      <c r="E68" s="11">
        <v>1600</v>
      </c>
      <c r="F68" s="11">
        <f>F69</f>
        <v>0</v>
      </c>
      <c r="G68" s="30">
        <f t="shared" si="0"/>
        <v>0</v>
      </c>
    </row>
    <row r="69" spans="1:7" s="34" customFormat="1" ht="12">
      <c r="A69" s="2"/>
      <c r="B69" s="18" t="s">
        <v>48</v>
      </c>
      <c r="C69" s="8">
        <v>2</v>
      </c>
      <c r="D69" s="8">
        <v>3</v>
      </c>
      <c r="E69" s="11">
        <v>1600</v>
      </c>
      <c r="F69" s="11">
        <f>F70</f>
        <v>0</v>
      </c>
      <c r="G69" s="30">
        <f t="shared" si="0"/>
        <v>0</v>
      </c>
    </row>
    <row r="70" spans="1:7" s="34" customFormat="1" ht="12" hidden="1">
      <c r="A70" s="2"/>
      <c r="B70" s="12" t="s">
        <v>45</v>
      </c>
      <c r="C70" s="8">
        <v>2</v>
      </c>
      <c r="D70" s="8">
        <v>3</v>
      </c>
      <c r="E70" s="11">
        <v>1600</v>
      </c>
      <c r="F70" s="11">
        <f>F71</f>
        <v>0</v>
      </c>
      <c r="G70" s="30">
        <f t="shared" si="0"/>
        <v>0</v>
      </c>
    </row>
    <row r="71" spans="1:7" s="34" customFormat="1" ht="22.5" hidden="1">
      <c r="A71" s="2"/>
      <c r="B71" s="16" t="s">
        <v>123</v>
      </c>
      <c r="C71" s="8">
        <v>2</v>
      </c>
      <c r="D71" s="8">
        <v>3</v>
      </c>
      <c r="E71" s="11">
        <v>1600</v>
      </c>
      <c r="F71" s="11">
        <f>F72+F74</f>
        <v>0</v>
      </c>
      <c r="G71" s="30">
        <f t="shared" si="0"/>
        <v>0</v>
      </c>
    </row>
    <row r="72" spans="1:7" s="34" customFormat="1" ht="45" hidden="1">
      <c r="A72" s="2"/>
      <c r="B72" s="12" t="s">
        <v>15</v>
      </c>
      <c r="C72" s="8">
        <v>2</v>
      </c>
      <c r="D72" s="8">
        <v>3</v>
      </c>
      <c r="E72" s="11">
        <v>1569</v>
      </c>
      <c r="F72" s="11">
        <f>F73</f>
        <v>0</v>
      </c>
      <c r="G72" s="30">
        <f t="shared" si="0"/>
        <v>0</v>
      </c>
    </row>
    <row r="73" spans="1:7" s="34" customFormat="1" ht="22.5" hidden="1">
      <c r="A73" s="2"/>
      <c r="B73" s="12" t="s">
        <v>17</v>
      </c>
      <c r="C73" s="8">
        <v>2</v>
      </c>
      <c r="D73" s="8">
        <v>3</v>
      </c>
      <c r="E73" s="11">
        <v>1569</v>
      </c>
      <c r="F73" s="11">
        <v>0</v>
      </c>
      <c r="G73" s="30">
        <f t="shared" si="0"/>
        <v>0</v>
      </c>
    </row>
    <row r="74" spans="1:7" s="34" customFormat="1" ht="22.5" hidden="1">
      <c r="A74" s="2"/>
      <c r="B74" s="12" t="s">
        <v>23</v>
      </c>
      <c r="C74" s="8">
        <v>2</v>
      </c>
      <c r="D74" s="8">
        <v>3</v>
      </c>
      <c r="E74" s="11">
        <v>31</v>
      </c>
      <c r="F74" s="11">
        <f>F75</f>
        <v>0</v>
      </c>
      <c r="G74" s="30">
        <f t="shared" ref="G74:G137" si="1">F74/E74</f>
        <v>0</v>
      </c>
    </row>
    <row r="75" spans="1:7" s="34" customFormat="1" ht="22.5" hidden="1">
      <c r="A75" s="2"/>
      <c r="B75" s="12" t="s">
        <v>25</v>
      </c>
      <c r="C75" s="8">
        <v>2</v>
      </c>
      <c r="D75" s="8">
        <v>3</v>
      </c>
      <c r="E75" s="11">
        <v>31</v>
      </c>
      <c r="F75" s="11">
        <v>0</v>
      </c>
      <c r="G75" s="30">
        <f t="shared" si="1"/>
        <v>0</v>
      </c>
    </row>
    <row r="76" spans="1:7" s="34" customFormat="1" ht="22.5">
      <c r="A76" s="2"/>
      <c r="B76" s="16" t="s">
        <v>50</v>
      </c>
      <c r="C76" s="8">
        <v>3</v>
      </c>
      <c r="D76" s="14" t="s">
        <v>47</v>
      </c>
      <c r="E76" s="11">
        <v>286</v>
      </c>
      <c r="F76" s="11">
        <f>F77+F83</f>
        <v>13.5</v>
      </c>
      <c r="G76" s="30">
        <f t="shared" si="1"/>
        <v>4.72027972027972E-2</v>
      </c>
    </row>
    <row r="77" spans="1:7" s="34" customFormat="1" ht="12">
      <c r="A77" s="2"/>
      <c r="B77" s="16" t="s">
        <v>51</v>
      </c>
      <c r="C77" s="8">
        <v>3</v>
      </c>
      <c r="D77" s="8">
        <v>4</v>
      </c>
      <c r="E77" s="11">
        <v>235</v>
      </c>
      <c r="F77" s="11">
        <f>F78</f>
        <v>12.5</v>
      </c>
      <c r="G77" s="30">
        <f t="shared" si="1"/>
        <v>5.3191489361702128E-2</v>
      </c>
    </row>
    <row r="78" spans="1:7" s="34" customFormat="1" ht="33.75" hidden="1">
      <c r="A78" s="2"/>
      <c r="B78" s="16" t="s">
        <v>43</v>
      </c>
      <c r="C78" s="8">
        <v>3</v>
      </c>
      <c r="D78" s="8">
        <v>4</v>
      </c>
      <c r="E78" s="11">
        <v>235</v>
      </c>
      <c r="F78" s="11">
        <f>F79</f>
        <v>12.5</v>
      </c>
      <c r="G78" s="30">
        <f t="shared" si="1"/>
        <v>5.3191489361702128E-2</v>
      </c>
    </row>
    <row r="79" spans="1:7" s="34" customFormat="1" ht="12" hidden="1">
      <c r="A79" s="2"/>
      <c r="B79" s="24" t="s">
        <v>52</v>
      </c>
      <c r="C79" s="8">
        <v>3</v>
      </c>
      <c r="D79" s="8">
        <v>4</v>
      </c>
      <c r="E79" s="11">
        <v>235</v>
      </c>
      <c r="F79" s="11">
        <f>F80</f>
        <v>12.5</v>
      </c>
      <c r="G79" s="30">
        <f t="shared" si="1"/>
        <v>5.3191489361702128E-2</v>
      </c>
    </row>
    <row r="80" spans="1:7" s="34" customFormat="1" ht="22.5" hidden="1">
      <c r="A80" s="2"/>
      <c r="B80" s="24" t="s">
        <v>125</v>
      </c>
      <c r="C80" s="8">
        <v>3</v>
      </c>
      <c r="D80" s="8">
        <v>4</v>
      </c>
      <c r="E80" s="11">
        <v>235</v>
      </c>
      <c r="F80" s="11">
        <f>F81</f>
        <v>12.5</v>
      </c>
      <c r="G80" s="30">
        <f t="shared" si="1"/>
        <v>5.3191489361702128E-2</v>
      </c>
    </row>
    <row r="81" spans="1:7" s="34" customFormat="1" ht="22.5" hidden="1">
      <c r="A81" s="2"/>
      <c r="B81" s="12" t="s">
        <v>23</v>
      </c>
      <c r="C81" s="8">
        <v>3</v>
      </c>
      <c r="D81" s="8">
        <v>4</v>
      </c>
      <c r="E81" s="11">
        <v>235</v>
      </c>
      <c r="F81" s="11">
        <f>F82</f>
        <v>12.5</v>
      </c>
      <c r="G81" s="30">
        <f t="shared" si="1"/>
        <v>5.3191489361702128E-2</v>
      </c>
    </row>
    <row r="82" spans="1:7" s="34" customFormat="1" ht="22.5" hidden="1">
      <c r="A82" s="2"/>
      <c r="B82" s="12" t="s">
        <v>25</v>
      </c>
      <c r="C82" s="8">
        <v>3</v>
      </c>
      <c r="D82" s="8">
        <v>4</v>
      </c>
      <c r="E82" s="11">
        <v>235</v>
      </c>
      <c r="F82" s="11">
        <v>12.5</v>
      </c>
      <c r="G82" s="30">
        <f t="shared" si="1"/>
        <v>5.3191489361702128E-2</v>
      </c>
    </row>
    <row r="83" spans="1:7" s="34" customFormat="1" ht="22.5">
      <c r="A83" s="2"/>
      <c r="B83" s="16" t="s">
        <v>53</v>
      </c>
      <c r="C83" s="8">
        <v>3</v>
      </c>
      <c r="D83" s="8">
        <v>9</v>
      </c>
      <c r="E83" s="11">
        <v>51</v>
      </c>
      <c r="F83" s="11">
        <f>F84</f>
        <v>1</v>
      </c>
      <c r="G83" s="30">
        <f t="shared" si="1"/>
        <v>1.9607843137254902E-2</v>
      </c>
    </row>
    <row r="84" spans="1:7" s="34" customFormat="1" ht="33.75" hidden="1">
      <c r="A84" s="2"/>
      <c r="B84" s="24" t="s">
        <v>30</v>
      </c>
      <c r="C84" s="8">
        <v>3</v>
      </c>
      <c r="D84" s="8">
        <v>9</v>
      </c>
      <c r="E84" s="11">
        <v>51</v>
      </c>
      <c r="F84" s="11">
        <f>F85</f>
        <v>1</v>
      </c>
      <c r="G84" s="30">
        <f t="shared" si="1"/>
        <v>1.9607843137254902E-2</v>
      </c>
    </row>
    <row r="85" spans="1:7" s="34" customFormat="1" ht="33.75" hidden="1">
      <c r="A85" s="2"/>
      <c r="B85" s="24" t="s">
        <v>126</v>
      </c>
      <c r="C85" s="8">
        <v>3</v>
      </c>
      <c r="D85" s="8">
        <v>9</v>
      </c>
      <c r="E85" s="11">
        <v>51</v>
      </c>
      <c r="F85" s="11">
        <f>F86</f>
        <v>1</v>
      </c>
      <c r="G85" s="30">
        <f t="shared" si="1"/>
        <v>1.9607843137254902E-2</v>
      </c>
    </row>
    <row r="86" spans="1:7" s="34" customFormat="1" ht="45" hidden="1">
      <c r="A86" s="2"/>
      <c r="B86" s="24" t="s">
        <v>54</v>
      </c>
      <c r="C86" s="8">
        <v>3</v>
      </c>
      <c r="D86" s="8">
        <v>9</v>
      </c>
      <c r="E86" s="11">
        <v>51</v>
      </c>
      <c r="F86" s="11">
        <f>F87+F89</f>
        <v>1</v>
      </c>
      <c r="G86" s="30">
        <f t="shared" si="1"/>
        <v>1.9607843137254902E-2</v>
      </c>
    </row>
    <row r="87" spans="1:7" s="34" customFormat="1" ht="22.5" hidden="1">
      <c r="A87" s="2"/>
      <c r="B87" s="12" t="s">
        <v>23</v>
      </c>
      <c r="C87" s="8">
        <v>3</v>
      </c>
      <c r="D87" s="8">
        <v>9</v>
      </c>
      <c r="E87" s="11">
        <v>50</v>
      </c>
      <c r="F87" s="11">
        <f>F88</f>
        <v>0</v>
      </c>
      <c r="G87" s="30">
        <f t="shared" si="1"/>
        <v>0</v>
      </c>
    </row>
    <row r="88" spans="1:7" s="34" customFormat="1" ht="22.5" hidden="1">
      <c r="A88" s="2"/>
      <c r="B88" s="12" t="s">
        <v>25</v>
      </c>
      <c r="C88" s="8">
        <v>3</v>
      </c>
      <c r="D88" s="8">
        <v>9</v>
      </c>
      <c r="E88" s="11">
        <v>50</v>
      </c>
      <c r="F88" s="11">
        <v>0</v>
      </c>
      <c r="G88" s="30">
        <f t="shared" si="1"/>
        <v>0</v>
      </c>
    </row>
    <row r="89" spans="1:7" s="34" customFormat="1" ht="12" hidden="1">
      <c r="A89" s="2"/>
      <c r="B89" s="12" t="s">
        <v>102</v>
      </c>
      <c r="C89" s="8">
        <v>3</v>
      </c>
      <c r="D89" s="8">
        <v>9</v>
      </c>
      <c r="E89" s="11">
        <v>1</v>
      </c>
      <c r="F89" s="11">
        <f>F90</f>
        <v>1</v>
      </c>
      <c r="G89" s="30">
        <f t="shared" si="1"/>
        <v>1</v>
      </c>
    </row>
    <row r="90" spans="1:7" s="34" customFormat="1" ht="12" hidden="1">
      <c r="A90" s="2"/>
      <c r="B90" s="12" t="s">
        <v>150</v>
      </c>
      <c r="C90" s="8">
        <v>3</v>
      </c>
      <c r="D90" s="8">
        <v>9</v>
      </c>
      <c r="E90" s="11">
        <v>1</v>
      </c>
      <c r="F90" s="11">
        <v>1</v>
      </c>
      <c r="G90" s="30">
        <f t="shared" si="1"/>
        <v>1</v>
      </c>
    </row>
    <row r="91" spans="1:7" s="34" customFormat="1" ht="12">
      <c r="A91" s="2"/>
      <c r="B91" s="16" t="s">
        <v>55</v>
      </c>
      <c r="C91" s="14" t="s">
        <v>56</v>
      </c>
      <c r="D91" s="14" t="s">
        <v>47</v>
      </c>
      <c r="E91" s="11">
        <v>5968.4</v>
      </c>
      <c r="F91" s="11">
        <f>F92+F101+F107+F113</f>
        <v>1150.3</v>
      </c>
      <c r="G91" s="30">
        <f t="shared" si="1"/>
        <v>0.19273172039407546</v>
      </c>
    </row>
    <row r="92" spans="1:7" s="34" customFormat="1" ht="12">
      <c r="A92" s="2"/>
      <c r="B92" s="16" t="s">
        <v>57</v>
      </c>
      <c r="C92" s="14" t="s">
        <v>56</v>
      </c>
      <c r="D92" s="14" t="s">
        <v>58</v>
      </c>
      <c r="E92" s="11">
        <v>2158.3000000000002</v>
      </c>
      <c r="F92" s="11">
        <f>F93</f>
        <v>1010</v>
      </c>
      <c r="G92" s="30">
        <f t="shared" si="1"/>
        <v>0.46796089514895978</v>
      </c>
    </row>
    <row r="93" spans="1:7" s="34" customFormat="1" ht="22.5" hidden="1">
      <c r="A93" s="2"/>
      <c r="B93" s="16" t="s">
        <v>59</v>
      </c>
      <c r="C93" s="14" t="s">
        <v>56</v>
      </c>
      <c r="D93" s="14" t="s">
        <v>58</v>
      </c>
      <c r="E93" s="11">
        <v>2158.3000000000002</v>
      </c>
      <c r="F93" s="11">
        <f>F94</f>
        <v>1010</v>
      </c>
      <c r="G93" s="30">
        <f t="shared" si="1"/>
        <v>0.46796089514895978</v>
      </c>
    </row>
    <row r="94" spans="1:7" s="34" customFormat="1" ht="12" hidden="1">
      <c r="A94" s="2"/>
      <c r="B94" s="24" t="s">
        <v>60</v>
      </c>
      <c r="C94" s="14" t="s">
        <v>56</v>
      </c>
      <c r="D94" s="14" t="s">
        <v>58</v>
      </c>
      <c r="E94" s="11">
        <v>2158.3000000000002</v>
      </c>
      <c r="F94" s="11">
        <f>F95+F98</f>
        <v>1010</v>
      </c>
      <c r="G94" s="30">
        <f t="shared" si="1"/>
        <v>0.46796089514895978</v>
      </c>
    </row>
    <row r="95" spans="1:7" s="34" customFormat="1" ht="56.25" hidden="1">
      <c r="A95" s="2"/>
      <c r="B95" s="24" t="s">
        <v>151</v>
      </c>
      <c r="C95" s="14" t="s">
        <v>56</v>
      </c>
      <c r="D95" s="14" t="s">
        <v>58</v>
      </c>
      <c r="E95" s="11">
        <v>1423.3</v>
      </c>
      <c r="F95" s="11">
        <f>F96</f>
        <v>875.6</v>
      </c>
      <c r="G95" s="30">
        <f t="shared" si="1"/>
        <v>0.61519005128925741</v>
      </c>
    </row>
    <row r="96" spans="1:7" s="34" customFormat="1" ht="45" hidden="1">
      <c r="A96" s="2"/>
      <c r="B96" s="24" t="s">
        <v>15</v>
      </c>
      <c r="C96" s="14" t="s">
        <v>56</v>
      </c>
      <c r="D96" s="14" t="s">
        <v>58</v>
      </c>
      <c r="E96" s="11">
        <v>1423.3</v>
      </c>
      <c r="F96" s="11">
        <f>F97</f>
        <v>875.6</v>
      </c>
      <c r="G96" s="30">
        <f t="shared" si="1"/>
        <v>0.61519005128925741</v>
      </c>
    </row>
    <row r="97" spans="1:7" s="34" customFormat="1" ht="12" hidden="1">
      <c r="A97" s="2"/>
      <c r="B97" s="12" t="s">
        <v>37</v>
      </c>
      <c r="C97" s="8" t="s">
        <v>56</v>
      </c>
      <c r="D97" s="8" t="s">
        <v>58</v>
      </c>
      <c r="E97" s="11">
        <v>1423.3</v>
      </c>
      <c r="F97" s="11">
        <v>875.6</v>
      </c>
      <c r="G97" s="30">
        <f t="shared" si="1"/>
        <v>0.61519005128925741</v>
      </c>
    </row>
    <row r="98" spans="1:7" s="34" customFormat="1" ht="22.5" hidden="1">
      <c r="A98" s="2"/>
      <c r="B98" s="12" t="s">
        <v>90</v>
      </c>
      <c r="C98" s="14" t="s">
        <v>56</v>
      </c>
      <c r="D98" s="14" t="s">
        <v>58</v>
      </c>
      <c r="E98" s="11">
        <v>735</v>
      </c>
      <c r="F98" s="11">
        <f>F99</f>
        <v>134.4</v>
      </c>
      <c r="G98" s="30">
        <f t="shared" si="1"/>
        <v>0.18285714285714286</v>
      </c>
    </row>
    <row r="99" spans="1:7" s="34" customFormat="1" ht="45" hidden="1">
      <c r="A99" s="2"/>
      <c r="B99" s="12" t="s">
        <v>15</v>
      </c>
      <c r="C99" s="14" t="s">
        <v>56</v>
      </c>
      <c r="D99" s="14" t="s">
        <v>58</v>
      </c>
      <c r="E99" s="11">
        <v>735</v>
      </c>
      <c r="F99" s="11">
        <f>F100</f>
        <v>134.4</v>
      </c>
      <c r="G99" s="30">
        <f t="shared" si="1"/>
        <v>0.18285714285714286</v>
      </c>
    </row>
    <row r="100" spans="1:7" s="34" customFormat="1" ht="12" hidden="1">
      <c r="A100" s="2"/>
      <c r="B100" s="12" t="s">
        <v>37</v>
      </c>
      <c r="C100" s="14" t="s">
        <v>56</v>
      </c>
      <c r="D100" s="14" t="s">
        <v>58</v>
      </c>
      <c r="E100" s="11">
        <v>735</v>
      </c>
      <c r="F100" s="11">
        <v>134.4</v>
      </c>
      <c r="G100" s="30">
        <f t="shared" si="1"/>
        <v>0.18285714285714286</v>
      </c>
    </row>
    <row r="101" spans="1:7" s="34" customFormat="1" ht="12">
      <c r="A101" s="2"/>
      <c r="B101" s="16" t="s">
        <v>61</v>
      </c>
      <c r="C101" s="14" t="s">
        <v>56</v>
      </c>
      <c r="D101" s="14" t="s">
        <v>62</v>
      </c>
      <c r="E101" s="11">
        <v>1409.7</v>
      </c>
      <c r="F101" s="11">
        <v>0</v>
      </c>
      <c r="G101" s="30">
        <f t="shared" si="1"/>
        <v>0</v>
      </c>
    </row>
    <row r="102" spans="1:7" s="34" customFormat="1" ht="33.75" hidden="1">
      <c r="A102" s="2"/>
      <c r="B102" s="16" t="s">
        <v>63</v>
      </c>
      <c r="C102" s="14" t="s">
        <v>56</v>
      </c>
      <c r="D102" s="14" t="s">
        <v>62</v>
      </c>
      <c r="E102" s="11">
        <v>1409.7</v>
      </c>
      <c r="F102" s="11">
        <v>0</v>
      </c>
      <c r="G102" s="30">
        <f t="shared" si="1"/>
        <v>0</v>
      </c>
    </row>
    <row r="103" spans="1:7" s="34" customFormat="1" ht="12" hidden="1">
      <c r="A103" s="2"/>
      <c r="B103" s="12" t="s">
        <v>64</v>
      </c>
      <c r="C103" s="14" t="s">
        <v>56</v>
      </c>
      <c r="D103" s="14" t="s">
        <v>62</v>
      </c>
      <c r="E103" s="11">
        <v>1409.7</v>
      </c>
      <c r="F103" s="11">
        <v>0</v>
      </c>
      <c r="G103" s="30">
        <f t="shared" si="1"/>
        <v>0</v>
      </c>
    </row>
    <row r="104" spans="1:7" s="34" customFormat="1" ht="33.75" hidden="1">
      <c r="A104" s="2"/>
      <c r="B104" s="12" t="s">
        <v>65</v>
      </c>
      <c r="C104" s="14" t="s">
        <v>56</v>
      </c>
      <c r="D104" s="14" t="s">
        <v>62</v>
      </c>
      <c r="E104" s="11">
        <v>1409.7</v>
      </c>
      <c r="F104" s="11">
        <v>0</v>
      </c>
      <c r="G104" s="30">
        <f t="shared" si="1"/>
        <v>0</v>
      </c>
    </row>
    <row r="105" spans="1:7" s="34" customFormat="1" ht="12" hidden="1">
      <c r="A105" s="2"/>
      <c r="B105" s="12" t="s">
        <v>27</v>
      </c>
      <c r="C105" s="14" t="s">
        <v>56</v>
      </c>
      <c r="D105" s="14" t="s">
        <v>62</v>
      </c>
      <c r="E105" s="11">
        <v>1409.7</v>
      </c>
      <c r="F105" s="11">
        <v>0</v>
      </c>
      <c r="G105" s="30">
        <f t="shared" si="1"/>
        <v>0</v>
      </c>
    </row>
    <row r="106" spans="1:7" s="34" customFormat="1" ht="22.5" hidden="1">
      <c r="A106" s="2"/>
      <c r="B106" s="12" t="s">
        <v>66</v>
      </c>
      <c r="C106" s="14" t="s">
        <v>56</v>
      </c>
      <c r="D106" s="14" t="s">
        <v>62</v>
      </c>
      <c r="E106" s="11">
        <v>1409.7</v>
      </c>
      <c r="F106" s="11">
        <v>0</v>
      </c>
      <c r="G106" s="30">
        <f t="shared" si="1"/>
        <v>0</v>
      </c>
    </row>
    <row r="107" spans="1:7" s="34" customFormat="1" ht="12">
      <c r="A107" s="2"/>
      <c r="B107" s="16" t="s">
        <v>67</v>
      </c>
      <c r="C107" s="14" t="s">
        <v>56</v>
      </c>
      <c r="D107" s="14" t="s">
        <v>68</v>
      </c>
      <c r="E107" s="11">
        <v>1709.7</v>
      </c>
      <c r="F107" s="11">
        <v>0</v>
      </c>
      <c r="G107" s="30">
        <f t="shared" si="1"/>
        <v>0</v>
      </c>
    </row>
    <row r="108" spans="1:7" s="34" customFormat="1" ht="33.75" hidden="1">
      <c r="A108" s="2"/>
      <c r="B108" s="16" t="s">
        <v>63</v>
      </c>
      <c r="C108" s="14" t="s">
        <v>56</v>
      </c>
      <c r="D108" s="14" t="s">
        <v>68</v>
      </c>
      <c r="E108" s="11">
        <v>1709.7</v>
      </c>
      <c r="F108" s="11">
        <v>0</v>
      </c>
      <c r="G108" s="30">
        <f t="shared" si="1"/>
        <v>0</v>
      </c>
    </row>
    <row r="109" spans="1:7" s="34" customFormat="1" ht="12" hidden="1">
      <c r="A109" s="2"/>
      <c r="B109" s="24" t="s">
        <v>69</v>
      </c>
      <c r="C109" s="14" t="s">
        <v>56</v>
      </c>
      <c r="D109" s="14" t="s">
        <v>68</v>
      </c>
      <c r="E109" s="11">
        <v>1709.7</v>
      </c>
      <c r="F109" s="11">
        <v>0</v>
      </c>
      <c r="G109" s="30">
        <f t="shared" si="1"/>
        <v>0</v>
      </c>
    </row>
    <row r="110" spans="1:7" s="34" customFormat="1" ht="33.75" hidden="1">
      <c r="A110" s="2"/>
      <c r="B110" s="16" t="s">
        <v>65</v>
      </c>
      <c r="C110" s="14" t="s">
        <v>56</v>
      </c>
      <c r="D110" s="14" t="s">
        <v>68</v>
      </c>
      <c r="E110" s="11">
        <v>1709.7</v>
      </c>
      <c r="F110" s="11">
        <v>0</v>
      </c>
      <c r="G110" s="30">
        <f t="shared" si="1"/>
        <v>0</v>
      </c>
    </row>
    <row r="111" spans="1:7" s="34" customFormat="1" ht="22.5" hidden="1">
      <c r="A111" s="2"/>
      <c r="B111" s="12" t="s">
        <v>23</v>
      </c>
      <c r="C111" s="14" t="s">
        <v>56</v>
      </c>
      <c r="D111" s="14" t="s">
        <v>68</v>
      </c>
      <c r="E111" s="11">
        <v>1709.7</v>
      </c>
      <c r="F111" s="11">
        <v>0</v>
      </c>
      <c r="G111" s="30">
        <f t="shared" si="1"/>
        <v>0</v>
      </c>
    </row>
    <row r="112" spans="1:7" s="34" customFormat="1" ht="22.5" hidden="1">
      <c r="A112" s="2"/>
      <c r="B112" s="12" t="s">
        <v>25</v>
      </c>
      <c r="C112" s="14" t="s">
        <v>56</v>
      </c>
      <c r="D112" s="14" t="s">
        <v>68</v>
      </c>
      <c r="E112" s="11">
        <v>1709.7</v>
      </c>
      <c r="F112" s="11">
        <v>0</v>
      </c>
      <c r="G112" s="30">
        <f t="shared" si="1"/>
        <v>0</v>
      </c>
    </row>
    <row r="113" spans="1:7" s="34" customFormat="1" ht="12">
      <c r="A113" s="2"/>
      <c r="B113" s="16" t="s">
        <v>70</v>
      </c>
      <c r="C113" s="14" t="s">
        <v>56</v>
      </c>
      <c r="D113" s="14" t="s">
        <v>71</v>
      </c>
      <c r="E113" s="11">
        <v>690.7</v>
      </c>
      <c r="F113" s="11">
        <f>F114</f>
        <v>140.30000000000001</v>
      </c>
      <c r="G113" s="30">
        <f t="shared" si="1"/>
        <v>0.20312726219777039</v>
      </c>
    </row>
    <row r="114" spans="1:7" s="34" customFormat="1" ht="22.5" hidden="1">
      <c r="A114" s="2"/>
      <c r="B114" s="24" t="s">
        <v>72</v>
      </c>
      <c r="C114" s="14" t="s">
        <v>56</v>
      </c>
      <c r="D114" s="14" t="s">
        <v>71</v>
      </c>
      <c r="E114" s="11">
        <v>690.7</v>
      </c>
      <c r="F114" s="11">
        <f>F115</f>
        <v>140.30000000000001</v>
      </c>
      <c r="G114" s="30">
        <f t="shared" si="1"/>
        <v>0.20312726219777039</v>
      </c>
    </row>
    <row r="115" spans="1:7" s="34" customFormat="1" ht="22.5" hidden="1">
      <c r="A115" s="2"/>
      <c r="B115" s="24" t="s">
        <v>73</v>
      </c>
      <c r="C115" s="14" t="s">
        <v>56</v>
      </c>
      <c r="D115" s="14" t="s">
        <v>71</v>
      </c>
      <c r="E115" s="11">
        <v>690.7</v>
      </c>
      <c r="F115" s="11">
        <f>F116</f>
        <v>140.30000000000001</v>
      </c>
      <c r="G115" s="30">
        <f t="shared" si="1"/>
        <v>0.20312726219777039</v>
      </c>
    </row>
    <row r="116" spans="1:7" s="34" customFormat="1" ht="12" hidden="1">
      <c r="A116" s="2"/>
      <c r="B116" s="24" t="s">
        <v>127</v>
      </c>
      <c r="C116" s="14" t="s">
        <v>56</v>
      </c>
      <c r="D116" s="14" t="s">
        <v>71</v>
      </c>
      <c r="E116" s="11">
        <v>690.7</v>
      </c>
      <c r="F116" s="11">
        <f>F117</f>
        <v>140.30000000000001</v>
      </c>
      <c r="G116" s="30">
        <f t="shared" si="1"/>
        <v>0.20312726219777039</v>
      </c>
    </row>
    <row r="117" spans="1:7" s="34" customFormat="1" ht="22.5" hidden="1">
      <c r="A117" s="2"/>
      <c r="B117" s="12" t="s">
        <v>23</v>
      </c>
      <c r="C117" s="14" t="s">
        <v>56</v>
      </c>
      <c r="D117" s="14" t="s">
        <v>71</v>
      </c>
      <c r="E117" s="11">
        <v>690.7</v>
      </c>
      <c r="F117" s="11">
        <f>F118</f>
        <v>140.30000000000001</v>
      </c>
      <c r="G117" s="30">
        <f t="shared" si="1"/>
        <v>0.20312726219777039</v>
      </c>
    </row>
    <row r="118" spans="1:7" s="34" customFormat="1" ht="22.5" hidden="1">
      <c r="A118" s="2"/>
      <c r="B118" s="12" t="s">
        <v>25</v>
      </c>
      <c r="C118" s="14" t="s">
        <v>56</v>
      </c>
      <c r="D118" s="14" t="s">
        <v>71</v>
      </c>
      <c r="E118" s="11">
        <v>690.7</v>
      </c>
      <c r="F118" s="11">
        <v>140.30000000000001</v>
      </c>
      <c r="G118" s="30">
        <f t="shared" si="1"/>
        <v>0.20312726219777039</v>
      </c>
    </row>
    <row r="119" spans="1:7" s="34" customFormat="1" ht="12">
      <c r="A119" s="2"/>
      <c r="B119" s="16" t="s">
        <v>74</v>
      </c>
      <c r="C119" s="14" t="s">
        <v>75</v>
      </c>
      <c r="D119" s="14" t="s">
        <v>47</v>
      </c>
      <c r="E119" s="11">
        <v>7920.8</v>
      </c>
      <c r="F119" s="11">
        <f>F120+F128+F146</f>
        <v>1219.5999999999999</v>
      </c>
      <c r="G119" s="30">
        <f t="shared" si="1"/>
        <v>0.15397434602565396</v>
      </c>
    </row>
    <row r="120" spans="1:7" s="34" customFormat="1" ht="12">
      <c r="A120" s="2"/>
      <c r="B120" s="16" t="s">
        <v>76</v>
      </c>
      <c r="C120" s="14" t="s">
        <v>75</v>
      </c>
      <c r="D120" s="14" t="s">
        <v>58</v>
      </c>
      <c r="E120" s="11">
        <v>3644.8</v>
      </c>
      <c r="F120" s="11">
        <v>0</v>
      </c>
      <c r="G120" s="30">
        <f t="shared" si="1"/>
        <v>0</v>
      </c>
    </row>
    <row r="121" spans="1:7" s="34" customFormat="1" ht="33.75" hidden="1">
      <c r="A121" s="2"/>
      <c r="B121" s="24" t="s">
        <v>77</v>
      </c>
      <c r="C121" s="14" t="s">
        <v>75</v>
      </c>
      <c r="D121" s="14" t="s">
        <v>58</v>
      </c>
      <c r="E121" s="11">
        <v>3644.8</v>
      </c>
      <c r="F121" s="11">
        <v>0</v>
      </c>
      <c r="G121" s="30">
        <f t="shared" si="1"/>
        <v>0</v>
      </c>
    </row>
    <row r="122" spans="1:7" s="34" customFormat="1" ht="22.5" hidden="1">
      <c r="A122" s="2"/>
      <c r="B122" s="24" t="s">
        <v>78</v>
      </c>
      <c r="C122" s="14" t="s">
        <v>75</v>
      </c>
      <c r="D122" s="14" t="s">
        <v>58</v>
      </c>
      <c r="E122" s="11">
        <v>3644.8</v>
      </c>
      <c r="F122" s="11">
        <v>0</v>
      </c>
      <c r="G122" s="30">
        <f t="shared" si="1"/>
        <v>0</v>
      </c>
    </row>
    <row r="123" spans="1:7" s="34" customFormat="1" ht="45" hidden="1">
      <c r="A123" s="2"/>
      <c r="B123" s="24" t="s">
        <v>81</v>
      </c>
      <c r="C123" s="14" t="s">
        <v>75</v>
      </c>
      <c r="D123" s="14" t="s">
        <v>58</v>
      </c>
      <c r="E123" s="11">
        <v>3644.8</v>
      </c>
      <c r="F123" s="11">
        <v>0</v>
      </c>
      <c r="G123" s="30">
        <f t="shared" si="1"/>
        <v>0</v>
      </c>
    </row>
    <row r="124" spans="1:7" s="34" customFormat="1" ht="22.5" hidden="1">
      <c r="A124" s="2"/>
      <c r="B124" s="12" t="s">
        <v>23</v>
      </c>
      <c r="C124" s="14" t="s">
        <v>75</v>
      </c>
      <c r="D124" s="14" t="s">
        <v>58</v>
      </c>
      <c r="E124" s="11">
        <v>3094.8</v>
      </c>
      <c r="F124" s="11">
        <v>0</v>
      </c>
      <c r="G124" s="30">
        <f t="shared" si="1"/>
        <v>0</v>
      </c>
    </row>
    <row r="125" spans="1:7" s="34" customFormat="1" ht="22.5" hidden="1">
      <c r="A125" s="2"/>
      <c r="B125" s="12" t="s">
        <v>25</v>
      </c>
      <c r="C125" s="14" t="s">
        <v>75</v>
      </c>
      <c r="D125" s="14" t="s">
        <v>58</v>
      </c>
      <c r="E125" s="11">
        <v>3094.8</v>
      </c>
      <c r="F125" s="11">
        <v>0</v>
      </c>
      <c r="G125" s="30">
        <f t="shared" si="1"/>
        <v>0</v>
      </c>
    </row>
    <row r="126" spans="1:7" s="34" customFormat="1" ht="12" hidden="1">
      <c r="A126" s="2"/>
      <c r="B126" s="12" t="s">
        <v>27</v>
      </c>
      <c r="C126" s="14" t="s">
        <v>75</v>
      </c>
      <c r="D126" s="14" t="s">
        <v>58</v>
      </c>
      <c r="E126" s="11">
        <v>550</v>
      </c>
      <c r="F126" s="11">
        <v>0</v>
      </c>
      <c r="G126" s="30">
        <f t="shared" si="1"/>
        <v>0</v>
      </c>
    </row>
    <row r="127" spans="1:7" s="34" customFormat="1" ht="22.5" hidden="1">
      <c r="A127" s="2"/>
      <c r="B127" s="12" t="s">
        <v>66</v>
      </c>
      <c r="C127" s="14" t="s">
        <v>75</v>
      </c>
      <c r="D127" s="14" t="s">
        <v>58</v>
      </c>
      <c r="E127" s="11">
        <v>550</v>
      </c>
      <c r="F127" s="11">
        <v>0</v>
      </c>
      <c r="G127" s="30">
        <f t="shared" si="1"/>
        <v>0</v>
      </c>
    </row>
    <row r="128" spans="1:7" s="34" customFormat="1" ht="12">
      <c r="A128" s="2"/>
      <c r="B128" s="16" t="s">
        <v>79</v>
      </c>
      <c r="C128" s="14" t="s">
        <v>75</v>
      </c>
      <c r="D128" s="14" t="s">
        <v>80</v>
      </c>
      <c r="E128" s="11">
        <v>3121</v>
      </c>
      <c r="F128" s="11">
        <f>F129</f>
        <v>1219.5999999999999</v>
      </c>
      <c r="G128" s="30">
        <f t="shared" si="1"/>
        <v>0.39077218840115346</v>
      </c>
    </row>
    <row r="129" spans="1:7" s="34" customFormat="1" ht="33.75" hidden="1">
      <c r="A129" s="2"/>
      <c r="B129" s="24" t="s">
        <v>77</v>
      </c>
      <c r="C129" s="14" t="s">
        <v>75</v>
      </c>
      <c r="D129" s="14" t="s">
        <v>80</v>
      </c>
      <c r="E129" s="11">
        <v>3121</v>
      </c>
      <c r="F129" s="11">
        <f>F130+F136</f>
        <v>1219.5999999999999</v>
      </c>
      <c r="G129" s="30">
        <f t="shared" si="1"/>
        <v>0.39077218840115346</v>
      </c>
    </row>
    <row r="130" spans="1:7" s="34" customFormat="1" ht="22.5" hidden="1">
      <c r="A130" s="2"/>
      <c r="B130" s="24" t="s">
        <v>78</v>
      </c>
      <c r="C130" s="14" t="s">
        <v>75</v>
      </c>
      <c r="D130" s="14" t="s">
        <v>80</v>
      </c>
      <c r="E130" s="11">
        <v>2537</v>
      </c>
      <c r="F130" s="11">
        <f>F131</f>
        <v>1219.5999999999999</v>
      </c>
      <c r="G130" s="30">
        <f t="shared" si="1"/>
        <v>0.48072526606227822</v>
      </c>
    </row>
    <row r="131" spans="1:7" s="34" customFormat="1" ht="45" hidden="1">
      <c r="A131" s="2"/>
      <c r="B131" s="24" t="s">
        <v>81</v>
      </c>
      <c r="C131" s="14" t="s">
        <v>75</v>
      </c>
      <c r="D131" s="14" t="s">
        <v>80</v>
      </c>
      <c r="E131" s="11">
        <v>2537</v>
      </c>
      <c r="F131" s="11">
        <f>F132+F134</f>
        <v>1219.5999999999999</v>
      </c>
      <c r="G131" s="30">
        <f t="shared" si="1"/>
        <v>0.48072526606227822</v>
      </c>
    </row>
    <row r="132" spans="1:7" s="34" customFormat="1" ht="22.5" hidden="1">
      <c r="A132" s="2"/>
      <c r="B132" s="12" t="s">
        <v>23</v>
      </c>
      <c r="C132" s="14" t="s">
        <v>75</v>
      </c>
      <c r="D132" s="14" t="s">
        <v>80</v>
      </c>
      <c r="E132" s="11">
        <v>476.3</v>
      </c>
      <c r="F132" s="11">
        <f>F133</f>
        <v>476.2</v>
      </c>
      <c r="G132" s="30">
        <f t="shared" si="1"/>
        <v>0.99979004828889351</v>
      </c>
    </row>
    <row r="133" spans="1:7" s="34" customFormat="1" ht="22.5" hidden="1">
      <c r="A133" s="2"/>
      <c r="B133" s="12" t="s">
        <v>25</v>
      </c>
      <c r="C133" s="14" t="s">
        <v>75</v>
      </c>
      <c r="D133" s="14" t="s">
        <v>80</v>
      </c>
      <c r="E133" s="11">
        <v>476.3</v>
      </c>
      <c r="F133" s="11">
        <v>476.2</v>
      </c>
      <c r="G133" s="30">
        <f t="shared" si="1"/>
        <v>0.99979004828889351</v>
      </c>
    </row>
    <row r="134" spans="1:7" s="34" customFormat="1" ht="12" hidden="1">
      <c r="A134" s="2"/>
      <c r="B134" s="12" t="s">
        <v>27</v>
      </c>
      <c r="C134" s="14" t="s">
        <v>75</v>
      </c>
      <c r="D134" s="14" t="s">
        <v>80</v>
      </c>
      <c r="E134" s="11">
        <v>2060.6999999999998</v>
      </c>
      <c r="F134" s="11">
        <f>F135</f>
        <v>743.4</v>
      </c>
      <c r="G134" s="30">
        <f t="shared" si="1"/>
        <v>0.36075120104818753</v>
      </c>
    </row>
    <row r="135" spans="1:7" s="34" customFormat="1" ht="22.5" hidden="1">
      <c r="A135" s="2"/>
      <c r="B135" s="12" t="s">
        <v>66</v>
      </c>
      <c r="C135" s="14" t="s">
        <v>75</v>
      </c>
      <c r="D135" s="14" t="s">
        <v>80</v>
      </c>
      <c r="E135" s="11">
        <v>2060.6999999999998</v>
      </c>
      <c r="F135" s="11">
        <v>743.4</v>
      </c>
      <c r="G135" s="30">
        <f t="shared" si="1"/>
        <v>0.36075120104818753</v>
      </c>
    </row>
    <row r="136" spans="1:7" s="34" customFormat="1" ht="12" hidden="1">
      <c r="A136" s="2"/>
      <c r="B136" s="12" t="s">
        <v>152</v>
      </c>
      <c r="C136" s="14" t="s">
        <v>75</v>
      </c>
      <c r="D136" s="14" t="s">
        <v>80</v>
      </c>
      <c r="E136" s="11">
        <v>584</v>
      </c>
      <c r="F136" s="11">
        <v>0</v>
      </c>
      <c r="G136" s="30">
        <f t="shared" si="1"/>
        <v>0</v>
      </c>
    </row>
    <row r="137" spans="1:7" s="34" customFormat="1" ht="45" hidden="1">
      <c r="A137" s="2"/>
      <c r="B137" s="12" t="s">
        <v>155</v>
      </c>
      <c r="C137" s="14" t="s">
        <v>75</v>
      </c>
      <c r="D137" s="14" t="s">
        <v>80</v>
      </c>
      <c r="E137" s="11">
        <v>559.1</v>
      </c>
      <c r="F137" s="11">
        <v>0</v>
      </c>
      <c r="G137" s="30">
        <f t="shared" si="1"/>
        <v>0</v>
      </c>
    </row>
    <row r="138" spans="1:7" s="34" customFormat="1" ht="12" hidden="1">
      <c r="A138" s="2"/>
      <c r="B138" s="12" t="s">
        <v>27</v>
      </c>
      <c r="C138" s="14" t="s">
        <v>75</v>
      </c>
      <c r="D138" s="14" t="s">
        <v>80</v>
      </c>
      <c r="E138" s="11">
        <v>559.1</v>
      </c>
      <c r="F138" s="11">
        <v>0</v>
      </c>
      <c r="G138" s="30">
        <f t="shared" ref="G138:G201" si="2">F138/E138</f>
        <v>0</v>
      </c>
    </row>
    <row r="139" spans="1:7" s="34" customFormat="1" ht="22.5" hidden="1">
      <c r="A139" s="2"/>
      <c r="B139" s="12" t="s">
        <v>66</v>
      </c>
      <c r="C139" s="14" t="s">
        <v>75</v>
      </c>
      <c r="D139" s="14" t="s">
        <v>80</v>
      </c>
      <c r="E139" s="11">
        <v>559.1</v>
      </c>
      <c r="F139" s="11">
        <v>0</v>
      </c>
      <c r="G139" s="30">
        <f t="shared" si="2"/>
        <v>0</v>
      </c>
    </row>
    <row r="140" spans="1:7" s="34" customFormat="1" ht="22.5" hidden="1">
      <c r="A140" s="2"/>
      <c r="B140" s="12" t="s">
        <v>153</v>
      </c>
      <c r="C140" s="14" t="s">
        <v>75</v>
      </c>
      <c r="D140" s="14" t="s">
        <v>80</v>
      </c>
      <c r="E140" s="11">
        <v>5.6</v>
      </c>
      <c r="F140" s="11">
        <v>0</v>
      </c>
      <c r="G140" s="30">
        <f t="shared" si="2"/>
        <v>0</v>
      </c>
    </row>
    <row r="141" spans="1:7" s="34" customFormat="1" ht="12" hidden="1">
      <c r="A141" s="2"/>
      <c r="B141" s="12" t="s">
        <v>27</v>
      </c>
      <c r="C141" s="14" t="s">
        <v>75</v>
      </c>
      <c r="D141" s="14" t="s">
        <v>80</v>
      </c>
      <c r="E141" s="11">
        <v>5.6</v>
      </c>
      <c r="F141" s="11">
        <v>0</v>
      </c>
      <c r="G141" s="30">
        <f t="shared" si="2"/>
        <v>0</v>
      </c>
    </row>
    <row r="142" spans="1:7" s="34" customFormat="1" ht="22.5" hidden="1">
      <c r="A142" s="2"/>
      <c r="B142" s="12" t="s">
        <v>66</v>
      </c>
      <c r="C142" s="14" t="s">
        <v>75</v>
      </c>
      <c r="D142" s="14" t="s">
        <v>80</v>
      </c>
      <c r="E142" s="11">
        <v>5.6</v>
      </c>
      <c r="F142" s="11">
        <v>0</v>
      </c>
      <c r="G142" s="30">
        <f t="shared" si="2"/>
        <v>0</v>
      </c>
    </row>
    <row r="143" spans="1:7" s="34" customFormat="1" ht="22.5" hidden="1">
      <c r="A143" s="2"/>
      <c r="B143" s="12" t="s">
        <v>90</v>
      </c>
      <c r="C143" s="14" t="s">
        <v>75</v>
      </c>
      <c r="D143" s="14" t="s">
        <v>80</v>
      </c>
      <c r="E143" s="11">
        <v>19.3</v>
      </c>
      <c r="F143" s="11">
        <v>0</v>
      </c>
      <c r="G143" s="30">
        <f t="shared" si="2"/>
        <v>0</v>
      </c>
    </row>
    <row r="144" spans="1:7" s="34" customFormat="1" ht="22.5" hidden="1">
      <c r="A144" s="2"/>
      <c r="B144" s="12" t="s">
        <v>23</v>
      </c>
      <c r="C144" s="14" t="s">
        <v>75</v>
      </c>
      <c r="D144" s="14" t="s">
        <v>80</v>
      </c>
      <c r="E144" s="11">
        <v>19.3</v>
      </c>
      <c r="F144" s="11">
        <v>0</v>
      </c>
      <c r="G144" s="30">
        <f t="shared" si="2"/>
        <v>0</v>
      </c>
    </row>
    <row r="145" spans="1:8" s="34" customFormat="1" ht="22.5" hidden="1">
      <c r="A145" s="2"/>
      <c r="B145" s="12" t="s">
        <v>25</v>
      </c>
      <c r="C145" s="14" t="s">
        <v>75</v>
      </c>
      <c r="D145" s="14" t="s">
        <v>80</v>
      </c>
      <c r="E145" s="11">
        <v>19.3</v>
      </c>
      <c r="F145" s="11">
        <v>0</v>
      </c>
      <c r="G145" s="30">
        <f t="shared" si="2"/>
        <v>0</v>
      </c>
    </row>
    <row r="146" spans="1:8" s="34" customFormat="1" ht="12">
      <c r="A146" s="2"/>
      <c r="B146" s="16" t="s">
        <v>82</v>
      </c>
      <c r="C146" s="14" t="s">
        <v>75</v>
      </c>
      <c r="D146" s="14" t="s">
        <v>83</v>
      </c>
      <c r="E146" s="11">
        <v>1155</v>
      </c>
      <c r="F146" s="11">
        <v>0</v>
      </c>
      <c r="G146" s="30">
        <f t="shared" si="2"/>
        <v>0</v>
      </c>
    </row>
    <row r="147" spans="1:8" s="34" customFormat="1" ht="22.5" hidden="1">
      <c r="A147" s="2"/>
      <c r="B147" s="24" t="s">
        <v>84</v>
      </c>
      <c r="C147" s="14" t="s">
        <v>75</v>
      </c>
      <c r="D147" s="14" t="s">
        <v>83</v>
      </c>
      <c r="E147" s="11">
        <v>1155</v>
      </c>
      <c r="F147" s="11">
        <v>0</v>
      </c>
      <c r="G147" s="30">
        <f t="shared" si="2"/>
        <v>0</v>
      </c>
    </row>
    <row r="148" spans="1:8" s="34" customFormat="1" ht="33.75" hidden="1">
      <c r="A148" s="2"/>
      <c r="B148" s="24" t="s">
        <v>85</v>
      </c>
      <c r="C148" s="14" t="s">
        <v>75</v>
      </c>
      <c r="D148" s="14" t="s">
        <v>83</v>
      </c>
      <c r="E148" s="11">
        <v>1155</v>
      </c>
      <c r="F148" s="11">
        <v>0</v>
      </c>
      <c r="G148" s="30">
        <f t="shared" si="2"/>
        <v>0</v>
      </c>
    </row>
    <row r="149" spans="1:8" s="34" customFormat="1" ht="22.5" hidden="1">
      <c r="A149" s="2"/>
      <c r="B149" s="12" t="s">
        <v>23</v>
      </c>
      <c r="C149" s="14" t="s">
        <v>75</v>
      </c>
      <c r="D149" s="14" t="s">
        <v>83</v>
      </c>
      <c r="E149" s="11">
        <v>1155</v>
      </c>
      <c r="F149" s="11">
        <v>0</v>
      </c>
      <c r="G149" s="30">
        <f t="shared" si="2"/>
        <v>0</v>
      </c>
    </row>
    <row r="150" spans="1:8" s="34" customFormat="1" ht="22.5" hidden="1">
      <c r="A150" s="2"/>
      <c r="B150" s="12" t="s">
        <v>25</v>
      </c>
      <c r="C150" s="14" t="s">
        <v>75</v>
      </c>
      <c r="D150" s="14" t="s">
        <v>83</v>
      </c>
      <c r="E150" s="11">
        <v>1155</v>
      </c>
      <c r="F150" s="11">
        <v>0</v>
      </c>
      <c r="G150" s="30">
        <f t="shared" si="2"/>
        <v>0</v>
      </c>
    </row>
    <row r="151" spans="1:8" s="34" customFormat="1" ht="12">
      <c r="A151" s="2"/>
      <c r="B151" s="16" t="s">
        <v>128</v>
      </c>
      <c r="C151" s="17" t="s">
        <v>129</v>
      </c>
      <c r="D151" s="17" t="s">
        <v>47</v>
      </c>
      <c r="E151" s="11">
        <v>502.3</v>
      </c>
      <c r="F151" s="11">
        <v>0</v>
      </c>
      <c r="G151" s="30">
        <f t="shared" si="2"/>
        <v>0</v>
      </c>
    </row>
    <row r="152" spans="1:8" s="34" customFormat="1" ht="12">
      <c r="A152" s="2"/>
      <c r="B152" s="16" t="s">
        <v>130</v>
      </c>
      <c r="C152" s="17" t="s">
        <v>129</v>
      </c>
      <c r="D152" s="17" t="s">
        <v>129</v>
      </c>
      <c r="E152" s="11">
        <v>502.3</v>
      </c>
      <c r="F152" s="11">
        <v>0</v>
      </c>
      <c r="G152" s="30">
        <f t="shared" si="2"/>
        <v>0</v>
      </c>
    </row>
    <row r="153" spans="1:8" s="34" customFormat="1" ht="22.5" hidden="1">
      <c r="A153" s="2"/>
      <c r="B153" s="16" t="s">
        <v>109</v>
      </c>
      <c r="C153" s="17" t="s">
        <v>129</v>
      </c>
      <c r="D153" s="17" t="s">
        <v>129</v>
      </c>
      <c r="E153" s="11">
        <v>502.3</v>
      </c>
      <c r="F153" s="11">
        <v>0</v>
      </c>
      <c r="G153" s="30">
        <f t="shared" si="2"/>
        <v>0</v>
      </c>
    </row>
    <row r="154" spans="1:8" s="34" customFormat="1" ht="12" hidden="1">
      <c r="A154" s="2"/>
      <c r="B154" s="16" t="s">
        <v>110</v>
      </c>
      <c r="C154" s="17" t="s">
        <v>129</v>
      </c>
      <c r="D154" s="17" t="s">
        <v>129</v>
      </c>
      <c r="E154" s="11">
        <v>502.3</v>
      </c>
      <c r="F154" s="11">
        <v>0</v>
      </c>
      <c r="G154" s="30">
        <f t="shared" si="2"/>
        <v>0</v>
      </c>
    </row>
    <row r="155" spans="1:8" s="34" customFormat="1" ht="33.75" hidden="1">
      <c r="A155" s="2"/>
      <c r="B155" s="16" t="s">
        <v>147</v>
      </c>
      <c r="C155" s="17" t="s">
        <v>129</v>
      </c>
      <c r="D155" s="17" t="s">
        <v>129</v>
      </c>
      <c r="E155" s="11">
        <v>502.3</v>
      </c>
      <c r="F155" s="11">
        <v>0</v>
      </c>
      <c r="G155" s="30">
        <f t="shared" si="2"/>
        <v>0</v>
      </c>
    </row>
    <row r="156" spans="1:8" s="34" customFormat="1" ht="22.5" hidden="1">
      <c r="A156" s="2"/>
      <c r="B156" s="12" t="s">
        <v>23</v>
      </c>
      <c r="C156" s="17" t="s">
        <v>129</v>
      </c>
      <c r="D156" s="17" t="s">
        <v>129</v>
      </c>
      <c r="E156" s="11">
        <v>502.3</v>
      </c>
      <c r="F156" s="11">
        <v>0</v>
      </c>
      <c r="G156" s="30">
        <f t="shared" si="2"/>
        <v>0</v>
      </c>
    </row>
    <row r="157" spans="1:8" s="34" customFormat="1" ht="22.5" hidden="1">
      <c r="A157" s="2"/>
      <c r="B157" s="12" t="s">
        <v>25</v>
      </c>
      <c r="C157" s="17" t="s">
        <v>129</v>
      </c>
      <c r="D157" s="17" t="s">
        <v>129</v>
      </c>
      <c r="E157" s="11">
        <v>502.3</v>
      </c>
      <c r="F157" s="11">
        <v>0</v>
      </c>
      <c r="G157" s="30">
        <f t="shared" si="2"/>
        <v>0</v>
      </c>
    </row>
    <row r="158" spans="1:8" s="34" customFormat="1" ht="12">
      <c r="A158" s="2"/>
      <c r="B158" s="12" t="s">
        <v>86</v>
      </c>
      <c r="C158" s="14" t="s">
        <v>62</v>
      </c>
      <c r="D158" s="14" t="s">
        <v>47</v>
      </c>
      <c r="E158" s="11">
        <v>16387.91</v>
      </c>
      <c r="F158" s="11">
        <f>F159</f>
        <v>2950.6</v>
      </c>
      <c r="G158" s="30">
        <f t="shared" si="2"/>
        <v>0.18004736418493877</v>
      </c>
      <c r="H158" s="35"/>
    </row>
    <row r="159" spans="1:8" s="34" customFormat="1" ht="12">
      <c r="A159" s="2"/>
      <c r="B159" s="12" t="s">
        <v>87</v>
      </c>
      <c r="C159" s="14" t="s">
        <v>62</v>
      </c>
      <c r="D159" s="14" t="s">
        <v>58</v>
      </c>
      <c r="E159" s="11">
        <v>16387.91</v>
      </c>
      <c r="F159" s="11">
        <f>F160</f>
        <v>2950.6</v>
      </c>
      <c r="G159" s="30">
        <f t="shared" si="2"/>
        <v>0.18004736418493877</v>
      </c>
    </row>
    <row r="160" spans="1:8" s="34" customFormat="1" ht="33.75" hidden="1">
      <c r="A160" s="2"/>
      <c r="B160" s="12" t="s">
        <v>88</v>
      </c>
      <c r="C160" s="14" t="s">
        <v>62</v>
      </c>
      <c r="D160" s="14" t="s">
        <v>58</v>
      </c>
      <c r="E160" s="11">
        <v>16359.91</v>
      </c>
      <c r="F160" s="11">
        <f>F161+F168+F176+F182</f>
        <v>2950.6</v>
      </c>
      <c r="G160" s="30">
        <f t="shared" si="2"/>
        <v>0.1803555154032021</v>
      </c>
    </row>
    <row r="161" spans="1:7" s="34" customFormat="1" ht="22.5" hidden="1">
      <c r="A161" s="2"/>
      <c r="B161" s="12" t="s">
        <v>89</v>
      </c>
      <c r="C161" s="14" t="s">
        <v>62</v>
      </c>
      <c r="D161" s="14" t="s">
        <v>58</v>
      </c>
      <c r="E161" s="11">
        <v>174</v>
      </c>
      <c r="F161" s="11">
        <f>F162+F165</f>
        <v>10</v>
      </c>
      <c r="G161" s="30">
        <f t="shared" si="2"/>
        <v>5.7471264367816091E-2</v>
      </c>
    </row>
    <row r="162" spans="1:7" s="34" customFormat="1" ht="33.75" hidden="1">
      <c r="A162" s="2"/>
      <c r="B162" s="16" t="s">
        <v>147</v>
      </c>
      <c r="C162" s="14" t="s">
        <v>62</v>
      </c>
      <c r="D162" s="14" t="s">
        <v>58</v>
      </c>
      <c r="E162" s="11">
        <v>157.9</v>
      </c>
      <c r="F162" s="11">
        <f>F163</f>
        <v>10</v>
      </c>
      <c r="G162" s="30">
        <f t="shared" si="2"/>
        <v>6.333122229259025E-2</v>
      </c>
    </row>
    <row r="163" spans="1:7" s="34" customFormat="1" ht="22.5" hidden="1">
      <c r="A163" s="2"/>
      <c r="B163" s="12" t="s">
        <v>23</v>
      </c>
      <c r="C163" s="14" t="s">
        <v>62</v>
      </c>
      <c r="D163" s="14" t="s">
        <v>58</v>
      </c>
      <c r="E163" s="11">
        <v>157.9</v>
      </c>
      <c r="F163" s="11">
        <f>F164</f>
        <v>10</v>
      </c>
      <c r="G163" s="30">
        <f t="shared" si="2"/>
        <v>6.333122229259025E-2</v>
      </c>
    </row>
    <row r="164" spans="1:7" s="34" customFormat="1" ht="22.5" hidden="1">
      <c r="A164" s="2"/>
      <c r="B164" s="12" t="s">
        <v>25</v>
      </c>
      <c r="C164" s="14" t="s">
        <v>62</v>
      </c>
      <c r="D164" s="14" t="s">
        <v>58</v>
      </c>
      <c r="E164" s="11">
        <v>157.9</v>
      </c>
      <c r="F164" s="11">
        <v>10</v>
      </c>
      <c r="G164" s="30">
        <f t="shared" si="2"/>
        <v>6.333122229259025E-2</v>
      </c>
    </row>
    <row r="165" spans="1:7" s="34" customFormat="1" ht="22.5" hidden="1">
      <c r="A165" s="2"/>
      <c r="B165" s="12" t="s">
        <v>90</v>
      </c>
      <c r="C165" s="14" t="s">
        <v>62</v>
      </c>
      <c r="D165" s="14" t="s">
        <v>58</v>
      </c>
      <c r="E165" s="11">
        <v>16.100000000000001</v>
      </c>
      <c r="F165" s="11">
        <f>F166</f>
        <v>0</v>
      </c>
      <c r="G165" s="30">
        <f t="shared" si="2"/>
        <v>0</v>
      </c>
    </row>
    <row r="166" spans="1:7" s="34" customFormat="1" ht="22.5" hidden="1">
      <c r="A166" s="2"/>
      <c r="B166" s="12" t="s">
        <v>23</v>
      </c>
      <c r="C166" s="14" t="s">
        <v>62</v>
      </c>
      <c r="D166" s="14" t="s">
        <v>58</v>
      </c>
      <c r="E166" s="11">
        <v>16.100000000000001</v>
      </c>
      <c r="F166" s="11">
        <f>F167</f>
        <v>0</v>
      </c>
      <c r="G166" s="30">
        <f t="shared" si="2"/>
        <v>0</v>
      </c>
    </row>
    <row r="167" spans="1:7" s="34" customFormat="1" ht="22.5" hidden="1">
      <c r="A167" s="2"/>
      <c r="B167" s="12" t="s">
        <v>25</v>
      </c>
      <c r="C167" s="14" t="s">
        <v>62</v>
      </c>
      <c r="D167" s="14" t="s">
        <v>58</v>
      </c>
      <c r="E167" s="11">
        <v>16.100000000000001</v>
      </c>
      <c r="F167" s="11">
        <v>0</v>
      </c>
      <c r="G167" s="30">
        <f t="shared" si="2"/>
        <v>0</v>
      </c>
    </row>
    <row r="168" spans="1:7" s="34" customFormat="1" ht="12" hidden="1">
      <c r="A168" s="2"/>
      <c r="B168" s="12" t="s">
        <v>91</v>
      </c>
      <c r="C168" s="14" t="s">
        <v>62</v>
      </c>
      <c r="D168" s="14" t="s">
        <v>58</v>
      </c>
      <c r="E168" s="11">
        <v>9126.9</v>
      </c>
      <c r="F168" s="11">
        <f>F169</f>
        <v>1618.3</v>
      </c>
      <c r="G168" s="30">
        <f t="shared" si="2"/>
        <v>0.17731102564945381</v>
      </c>
    </row>
    <row r="169" spans="1:7" s="34" customFormat="1" ht="12" hidden="1">
      <c r="A169" s="2"/>
      <c r="B169" s="12" t="s">
        <v>92</v>
      </c>
      <c r="C169" s="14" t="s">
        <v>62</v>
      </c>
      <c r="D169" s="14" t="s">
        <v>58</v>
      </c>
      <c r="E169" s="11">
        <v>9126.9</v>
      </c>
      <c r="F169" s="11">
        <f>F170+F172+F174</f>
        <v>1618.3</v>
      </c>
      <c r="G169" s="30">
        <f t="shared" si="2"/>
        <v>0.17731102564945381</v>
      </c>
    </row>
    <row r="170" spans="1:7" s="34" customFormat="1" ht="45" hidden="1">
      <c r="A170" s="2"/>
      <c r="B170" s="12" t="s">
        <v>15</v>
      </c>
      <c r="C170" s="14" t="s">
        <v>62</v>
      </c>
      <c r="D170" s="14" t="s">
        <v>58</v>
      </c>
      <c r="E170" s="11">
        <v>7898.7</v>
      </c>
      <c r="F170" s="11">
        <f>F171</f>
        <v>1431.2</v>
      </c>
      <c r="G170" s="30">
        <f t="shared" si="2"/>
        <v>0.18119437375770697</v>
      </c>
    </row>
    <row r="171" spans="1:7" s="34" customFormat="1" ht="12" hidden="1">
      <c r="A171" s="2"/>
      <c r="B171" s="12" t="s">
        <v>37</v>
      </c>
      <c r="C171" s="14" t="s">
        <v>62</v>
      </c>
      <c r="D171" s="14" t="s">
        <v>58</v>
      </c>
      <c r="E171" s="11">
        <v>7898.7</v>
      </c>
      <c r="F171" s="11">
        <v>1431.2</v>
      </c>
      <c r="G171" s="30">
        <f t="shared" si="2"/>
        <v>0.18119437375770697</v>
      </c>
    </row>
    <row r="172" spans="1:7" s="34" customFormat="1" ht="22.5" hidden="1">
      <c r="A172" s="2"/>
      <c r="B172" s="12" t="s">
        <v>23</v>
      </c>
      <c r="C172" s="14" t="s">
        <v>62</v>
      </c>
      <c r="D172" s="14" t="s">
        <v>58</v>
      </c>
      <c r="E172" s="11">
        <v>1210.2</v>
      </c>
      <c r="F172" s="11">
        <f>F173</f>
        <v>183.6</v>
      </c>
      <c r="G172" s="30">
        <f t="shared" si="2"/>
        <v>0.15171046108081307</v>
      </c>
    </row>
    <row r="173" spans="1:7" s="34" customFormat="1" ht="22.5" hidden="1">
      <c r="A173" s="2"/>
      <c r="B173" s="12" t="s">
        <v>25</v>
      </c>
      <c r="C173" s="14" t="s">
        <v>62</v>
      </c>
      <c r="D173" s="14" t="s">
        <v>58</v>
      </c>
      <c r="E173" s="11">
        <v>1210.2</v>
      </c>
      <c r="F173" s="11">
        <v>183.6</v>
      </c>
      <c r="G173" s="30">
        <f t="shared" si="2"/>
        <v>0.15171046108081307</v>
      </c>
    </row>
    <row r="174" spans="1:7" s="34" customFormat="1" ht="12" hidden="1">
      <c r="A174" s="2"/>
      <c r="B174" s="12" t="s">
        <v>27</v>
      </c>
      <c r="C174" s="14" t="s">
        <v>62</v>
      </c>
      <c r="D174" s="14" t="s">
        <v>58</v>
      </c>
      <c r="E174" s="11">
        <v>18</v>
      </c>
      <c r="F174" s="11">
        <f>F175</f>
        <v>3.5</v>
      </c>
      <c r="G174" s="30">
        <f t="shared" si="2"/>
        <v>0.19444444444444445</v>
      </c>
    </row>
    <row r="175" spans="1:7" s="34" customFormat="1" ht="12" hidden="1">
      <c r="A175" s="2"/>
      <c r="B175" s="12" t="s">
        <v>28</v>
      </c>
      <c r="C175" s="14" t="s">
        <v>62</v>
      </c>
      <c r="D175" s="14" t="s">
        <v>58</v>
      </c>
      <c r="E175" s="11">
        <v>18</v>
      </c>
      <c r="F175" s="11">
        <v>3.5</v>
      </c>
      <c r="G175" s="30">
        <f t="shared" si="2"/>
        <v>0.19444444444444445</v>
      </c>
    </row>
    <row r="176" spans="1:7" s="34" customFormat="1" ht="12" hidden="1">
      <c r="A176" s="2"/>
      <c r="B176" s="12" t="s">
        <v>93</v>
      </c>
      <c r="C176" s="14" t="s">
        <v>62</v>
      </c>
      <c r="D176" s="14" t="s">
        <v>58</v>
      </c>
      <c r="E176" s="11">
        <v>6116.4</v>
      </c>
      <c r="F176" s="11">
        <f>F177</f>
        <v>1171.3</v>
      </c>
      <c r="G176" s="30">
        <f t="shared" si="2"/>
        <v>0.19150153685174287</v>
      </c>
    </row>
    <row r="177" spans="1:8" s="34" customFormat="1" ht="12" hidden="1">
      <c r="A177" s="2"/>
      <c r="B177" s="12" t="s">
        <v>92</v>
      </c>
      <c r="C177" s="14" t="s">
        <v>62</v>
      </c>
      <c r="D177" s="14" t="s">
        <v>58</v>
      </c>
      <c r="E177" s="11">
        <v>6116.4</v>
      </c>
      <c r="F177" s="11">
        <f>F178+F180</f>
        <v>1171.3</v>
      </c>
      <c r="G177" s="30">
        <f t="shared" si="2"/>
        <v>0.19150153685174287</v>
      </c>
    </row>
    <row r="178" spans="1:8" s="34" customFormat="1" ht="45" hidden="1">
      <c r="A178" s="2"/>
      <c r="B178" s="12" t="s">
        <v>15</v>
      </c>
      <c r="C178" s="14" t="s">
        <v>62</v>
      </c>
      <c r="D178" s="14" t="s">
        <v>58</v>
      </c>
      <c r="E178" s="11">
        <v>5566.4</v>
      </c>
      <c r="F178" s="11">
        <f>F179</f>
        <v>1072.8</v>
      </c>
      <c r="G178" s="30">
        <f t="shared" si="2"/>
        <v>0.19272779534348952</v>
      </c>
    </row>
    <row r="179" spans="1:8" s="34" customFormat="1" ht="12" hidden="1">
      <c r="A179" s="2"/>
      <c r="B179" s="12" t="s">
        <v>37</v>
      </c>
      <c r="C179" s="14" t="s">
        <v>62</v>
      </c>
      <c r="D179" s="14" t="s">
        <v>58</v>
      </c>
      <c r="E179" s="11">
        <v>5566.4</v>
      </c>
      <c r="F179" s="11">
        <v>1072.8</v>
      </c>
      <c r="G179" s="30">
        <f t="shared" si="2"/>
        <v>0.19272779534348952</v>
      </c>
    </row>
    <row r="180" spans="1:8" s="34" customFormat="1" ht="22.5" hidden="1">
      <c r="A180" s="2"/>
      <c r="B180" s="12" t="s">
        <v>23</v>
      </c>
      <c r="C180" s="14" t="s">
        <v>62</v>
      </c>
      <c r="D180" s="14" t="s">
        <v>58</v>
      </c>
      <c r="E180" s="11">
        <v>550</v>
      </c>
      <c r="F180" s="11">
        <f>F181</f>
        <v>98.5</v>
      </c>
      <c r="G180" s="30">
        <f t="shared" si="2"/>
        <v>0.17909090909090908</v>
      </c>
    </row>
    <row r="181" spans="1:8" s="34" customFormat="1" ht="22.5" hidden="1">
      <c r="A181" s="2"/>
      <c r="B181" s="12" t="s">
        <v>25</v>
      </c>
      <c r="C181" s="14" t="s">
        <v>62</v>
      </c>
      <c r="D181" s="14" t="s">
        <v>58</v>
      </c>
      <c r="E181" s="11">
        <v>550</v>
      </c>
      <c r="F181" s="11">
        <v>98.5</v>
      </c>
      <c r="G181" s="30">
        <f t="shared" si="2"/>
        <v>0.17909090909090908</v>
      </c>
    </row>
    <row r="182" spans="1:8" s="34" customFormat="1" ht="12" hidden="1">
      <c r="A182" s="2"/>
      <c r="B182" s="12" t="s">
        <v>94</v>
      </c>
      <c r="C182" s="14" t="s">
        <v>62</v>
      </c>
      <c r="D182" s="14" t="s">
        <v>58</v>
      </c>
      <c r="E182" s="11">
        <v>942.61</v>
      </c>
      <c r="F182" s="11">
        <f>F183</f>
        <v>151</v>
      </c>
      <c r="G182" s="30">
        <f t="shared" si="2"/>
        <v>0.16019350526728976</v>
      </c>
    </row>
    <row r="183" spans="1:8" s="34" customFormat="1" ht="12" hidden="1">
      <c r="A183" s="2"/>
      <c r="B183" s="12" t="s">
        <v>92</v>
      </c>
      <c r="C183" s="14" t="s">
        <v>62</v>
      </c>
      <c r="D183" s="14" t="s">
        <v>58</v>
      </c>
      <c r="E183" s="11">
        <v>942.61</v>
      </c>
      <c r="F183" s="11">
        <f>F184+F186</f>
        <v>151</v>
      </c>
      <c r="G183" s="30">
        <f t="shared" si="2"/>
        <v>0.16019350526728976</v>
      </c>
    </row>
    <row r="184" spans="1:8" s="34" customFormat="1" ht="45" hidden="1">
      <c r="A184" s="2"/>
      <c r="B184" s="12" t="s">
        <v>15</v>
      </c>
      <c r="C184" s="14" t="s">
        <v>62</v>
      </c>
      <c r="D184" s="14" t="s">
        <v>58</v>
      </c>
      <c r="E184" s="11">
        <v>683.01</v>
      </c>
      <c r="F184" s="11">
        <f>F185</f>
        <v>107.9</v>
      </c>
      <c r="G184" s="30">
        <f t="shared" si="2"/>
        <v>0.1579771892066002</v>
      </c>
    </row>
    <row r="185" spans="1:8" s="34" customFormat="1" ht="12" hidden="1">
      <c r="A185" s="2"/>
      <c r="B185" s="12" t="s">
        <v>37</v>
      </c>
      <c r="C185" s="14" t="s">
        <v>62</v>
      </c>
      <c r="D185" s="14" t="s">
        <v>58</v>
      </c>
      <c r="E185" s="11">
        <v>683.01</v>
      </c>
      <c r="F185" s="11">
        <v>107.9</v>
      </c>
      <c r="G185" s="30">
        <f t="shared" si="2"/>
        <v>0.1579771892066002</v>
      </c>
    </row>
    <row r="186" spans="1:8" s="34" customFormat="1" ht="22.5" hidden="1">
      <c r="A186" s="2"/>
      <c r="B186" s="12" t="s">
        <v>23</v>
      </c>
      <c r="C186" s="14" t="s">
        <v>62</v>
      </c>
      <c r="D186" s="14" t="s">
        <v>58</v>
      </c>
      <c r="E186" s="11">
        <v>259.60000000000002</v>
      </c>
      <c r="F186" s="11">
        <f>F187</f>
        <v>43.1</v>
      </c>
      <c r="G186" s="30">
        <f t="shared" si="2"/>
        <v>0.1660246533127889</v>
      </c>
    </row>
    <row r="187" spans="1:8" s="34" customFormat="1" ht="22.5" hidden="1">
      <c r="A187" s="2"/>
      <c r="B187" s="12" t="s">
        <v>25</v>
      </c>
      <c r="C187" s="14" t="s">
        <v>62</v>
      </c>
      <c r="D187" s="14" t="s">
        <v>58</v>
      </c>
      <c r="E187" s="11">
        <v>259.60000000000002</v>
      </c>
      <c r="F187" s="11">
        <v>43.1</v>
      </c>
      <c r="G187" s="30">
        <f t="shared" si="2"/>
        <v>0.1660246533127889</v>
      </c>
      <c r="H187" s="35"/>
    </row>
    <row r="188" spans="1:8" s="34" customFormat="1" ht="33.75" hidden="1">
      <c r="A188" s="2"/>
      <c r="B188" s="12" t="s">
        <v>41</v>
      </c>
      <c r="C188" s="14" t="s">
        <v>62</v>
      </c>
      <c r="D188" s="14" t="s">
        <v>58</v>
      </c>
      <c r="E188" s="11">
        <v>22</v>
      </c>
      <c r="F188" s="11">
        <v>0</v>
      </c>
      <c r="G188" s="30">
        <f t="shared" si="2"/>
        <v>0</v>
      </c>
    </row>
    <row r="189" spans="1:8" s="34" customFormat="1" ht="12" hidden="1">
      <c r="A189" s="2"/>
      <c r="B189" s="24" t="s">
        <v>42</v>
      </c>
      <c r="C189" s="8">
        <v>8</v>
      </c>
      <c r="D189" s="8">
        <v>1</v>
      </c>
      <c r="E189" s="11">
        <v>17</v>
      </c>
      <c r="F189" s="11">
        <v>0</v>
      </c>
      <c r="G189" s="30">
        <f t="shared" si="2"/>
        <v>0</v>
      </c>
    </row>
    <row r="190" spans="1:8" s="34" customFormat="1" ht="22.5" hidden="1">
      <c r="A190" s="2"/>
      <c r="B190" s="24" t="s">
        <v>95</v>
      </c>
      <c r="C190" s="8">
        <v>8</v>
      </c>
      <c r="D190" s="8">
        <v>1</v>
      </c>
      <c r="E190" s="11">
        <v>17</v>
      </c>
      <c r="F190" s="11">
        <v>0</v>
      </c>
      <c r="G190" s="30">
        <f t="shared" si="2"/>
        <v>0</v>
      </c>
    </row>
    <row r="191" spans="1:8" s="34" customFormat="1" ht="22.5" hidden="1">
      <c r="A191" s="2"/>
      <c r="B191" s="12" t="s">
        <v>23</v>
      </c>
      <c r="C191" s="8">
        <v>8</v>
      </c>
      <c r="D191" s="8">
        <v>1</v>
      </c>
      <c r="E191" s="11">
        <v>17</v>
      </c>
      <c r="F191" s="11">
        <v>0</v>
      </c>
      <c r="G191" s="30">
        <f t="shared" si="2"/>
        <v>0</v>
      </c>
    </row>
    <row r="192" spans="1:8" s="34" customFormat="1" ht="22.5" hidden="1">
      <c r="A192" s="2"/>
      <c r="B192" s="12" t="s">
        <v>25</v>
      </c>
      <c r="C192" s="8">
        <v>8</v>
      </c>
      <c r="D192" s="8">
        <v>1</v>
      </c>
      <c r="E192" s="11">
        <v>17</v>
      </c>
      <c r="F192" s="11">
        <v>0</v>
      </c>
      <c r="G192" s="30">
        <f t="shared" si="2"/>
        <v>0</v>
      </c>
    </row>
    <row r="193" spans="1:7" s="34" customFormat="1" ht="12" hidden="1">
      <c r="A193" s="2"/>
      <c r="B193" s="12" t="s">
        <v>121</v>
      </c>
      <c r="C193" s="8">
        <v>8</v>
      </c>
      <c r="D193" s="8">
        <v>1</v>
      </c>
      <c r="E193" s="11">
        <v>5</v>
      </c>
      <c r="F193" s="11">
        <v>0</v>
      </c>
      <c r="G193" s="30">
        <f t="shared" si="2"/>
        <v>0</v>
      </c>
    </row>
    <row r="194" spans="1:7" s="34" customFormat="1" ht="12" hidden="1">
      <c r="A194" s="2"/>
      <c r="B194" s="12" t="s">
        <v>122</v>
      </c>
      <c r="C194" s="8">
        <v>8</v>
      </c>
      <c r="D194" s="8">
        <v>1</v>
      </c>
      <c r="E194" s="11">
        <v>5</v>
      </c>
      <c r="F194" s="11">
        <v>0</v>
      </c>
      <c r="G194" s="30">
        <f t="shared" si="2"/>
        <v>0</v>
      </c>
    </row>
    <row r="195" spans="1:7" s="36" customFormat="1" ht="22.5" hidden="1">
      <c r="A195" s="3"/>
      <c r="B195" s="12" t="s">
        <v>23</v>
      </c>
      <c r="C195" s="8">
        <v>8</v>
      </c>
      <c r="D195" s="8">
        <v>1</v>
      </c>
      <c r="E195" s="11">
        <v>5</v>
      </c>
      <c r="F195" s="11">
        <v>0</v>
      </c>
      <c r="G195" s="30">
        <f t="shared" si="2"/>
        <v>0</v>
      </c>
    </row>
    <row r="196" spans="1:7" s="34" customFormat="1" ht="22.5" hidden="1">
      <c r="A196" s="2"/>
      <c r="B196" s="12" t="s">
        <v>25</v>
      </c>
      <c r="C196" s="8">
        <v>8</v>
      </c>
      <c r="D196" s="8">
        <v>1</v>
      </c>
      <c r="E196" s="11">
        <v>5</v>
      </c>
      <c r="F196" s="11">
        <v>0</v>
      </c>
      <c r="G196" s="30">
        <f t="shared" si="2"/>
        <v>0</v>
      </c>
    </row>
    <row r="197" spans="1:7" s="34" customFormat="1" ht="38.25" hidden="1" customHeight="1">
      <c r="A197" s="4" t="s">
        <v>9</v>
      </c>
      <c r="B197" s="24" t="s">
        <v>43</v>
      </c>
      <c r="C197" s="8">
        <v>8</v>
      </c>
      <c r="D197" s="8">
        <v>1</v>
      </c>
      <c r="E197" s="11">
        <v>6</v>
      </c>
      <c r="F197" s="11">
        <v>0</v>
      </c>
      <c r="G197" s="30">
        <f t="shared" si="2"/>
        <v>0</v>
      </c>
    </row>
    <row r="198" spans="1:7" s="34" customFormat="1" ht="18" hidden="1" customHeight="1">
      <c r="A198" s="4"/>
      <c r="B198" s="24" t="s">
        <v>52</v>
      </c>
      <c r="C198" s="8">
        <v>8</v>
      </c>
      <c r="D198" s="8">
        <v>1</v>
      </c>
      <c r="E198" s="11">
        <v>3</v>
      </c>
      <c r="F198" s="11">
        <v>0</v>
      </c>
      <c r="G198" s="30">
        <f t="shared" si="2"/>
        <v>0</v>
      </c>
    </row>
    <row r="199" spans="1:7" s="34" customFormat="1" ht="18" hidden="1" customHeight="1">
      <c r="A199" s="4"/>
      <c r="B199" s="24" t="s">
        <v>159</v>
      </c>
      <c r="C199" s="8">
        <v>8</v>
      </c>
      <c r="D199" s="8">
        <v>1</v>
      </c>
      <c r="E199" s="11"/>
      <c r="F199" s="11">
        <v>0</v>
      </c>
      <c r="G199" s="30" t="e">
        <f t="shared" si="2"/>
        <v>#DIV/0!</v>
      </c>
    </row>
    <row r="200" spans="1:7" s="34" customFormat="1" ht="26.25" hidden="1" customHeight="1">
      <c r="A200" s="4"/>
      <c r="B200" s="12" t="s">
        <v>23</v>
      </c>
      <c r="C200" s="8">
        <v>8</v>
      </c>
      <c r="D200" s="8">
        <v>1</v>
      </c>
      <c r="E200" s="11">
        <v>3</v>
      </c>
      <c r="F200" s="11">
        <v>0</v>
      </c>
      <c r="G200" s="30">
        <f t="shared" si="2"/>
        <v>0</v>
      </c>
    </row>
    <row r="201" spans="1:7" s="34" customFormat="1" ht="29.25" hidden="1" customHeight="1">
      <c r="A201" s="4"/>
      <c r="B201" s="12" t="s">
        <v>25</v>
      </c>
      <c r="C201" s="8">
        <v>8</v>
      </c>
      <c r="D201" s="8">
        <v>1</v>
      </c>
      <c r="E201" s="11">
        <v>3</v>
      </c>
      <c r="F201" s="11">
        <v>0</v>
      </c>
      <c r="G201" s="30">
        <f t="shared" si="2"/>
        <v>0</v>
      </c>
    </row>
    <row r="202" spans="1:7" s="34" customFormat="1" ht="11.25" hidden="1" customHeight="1">
      <c r="A202" s="4"/>
      <c r="B202" s="24" t="s">
        <v>96</v>
      </c>
      <c r="C202" s="8">
        <v>8</v>
      </c>
      <c r="D202" s="8">
        <v>1</v>
      </c>
      <c r="E202" s="11">
        <v>3</v>
      </c>
      <c r="F202" s="11">
        <v>0</v>
      </c>
      <c r="G202" s="30">
        <f t="shared" ref="G202:G259" si="3">F202/E202</f>
        <v>0</v>
      </c>
    </row>
    <row r="203" spans="1:7" s="34" customFormat="1" ht="26.25" hidden="1" customHeight="1">
      <c r="A203" s="4"/>
      <c r="B203" s="7" t="s">
        <v>97</v>
      </c>
      <c r="C203" s="8">
        <v>8</v>
      </c>
      <c r="D203" s="8">
        <v>1</v>
      </c>
      <c r="E203" s="11">
        <v>3</v>
      </c>
      <c r="F203" s="11">
        <v>0</v>
      </c>
      <c r="G203" s="30">
        <f t="shared" si="3"/>
        <v>0</v>
      </c>
    </row>
    <row r="204" spans="1:7" s="34" customFormat="1" ht="11.25" hidden="1" customHeight="1">
      <c r="A204" s="4"/>
      <c r="B204" s="12" t="s">
        <v>23</v>
      </c>
      <c r="C204" s="8">
        <v>8</v>
      </c>
      <c r="D204" s="8">
        <v>1</v>
      </c>
      <c r="E204" s="11">
        <v>3</v>
      </c>
      <c r="F204" s="11">
        <v>0</v>
      </c>
      <c r="G204" s="30">
        <f t="shared" si="3"/>
        <v>0</v>
      </c>
    </row>
    <row r="205" spans="1:7" s="34" customFormat="1" ht="11.25" hidden="1" customHeight="1">
      <c r="A205" s="1"/>
      <c r="B205" s="12" t="s">
        <v>25</v>
      </c>
      <c r="C205" s="8">
        <v>8</v>
      </c>
      <c r="D205" s="8">
        <v>1</v>
      </c>
      <c r="E205" s="11">
        <v>3</v>
      </c>
      <c r="F205" s="11">
        <v>0</v>
      </c>
      <c r="G205" s="30">
        <f t="shared" si="3"/>
        <v>0</v>
      </c>
    </row>
    <row r="206" spans="1:7" s="34" customFormat="1" ht="11.25" customHeight="1">
      <c r="A206" s="1"/>
      <c r="B206" s="16" t="s">
        <v>98</v>
      </c>
      <c r="C206" s="14">
        <v>10</v>
      </c>
      <c r="D206" s="14" t="s">
        <v>47</v>
      </c>
      <c r="E206" s="11">
        <v>300</v>
      </c>
      <c r="F206" s="11">
        <f t="shared" ref="F206:F211" si="4">F207</f>
        <v>75</v>
      </c>
      <c r="G206" s="30">
        <f t="shared" si="3"/>
        <v>0.25</v>
      </c>
    </row>
    <row r="207" spans="1:7" s="34" customFormat="1" ht="12.75" customHeight="1">
      <c r="A207" s="37"/>
      <c r="B207" s="16" t="s">
        <v>99</v>
      </c>
      <c r="C207" s="14" t="s">
        <v>71</v>
      </c>
      <c r="D207" s="14" t="s">
        <v>58</v>
      </c>
      <c r="E207" s="11">
        <v>300</v>
      </c>
      <c r="F207" s="11">
        <f t="shared" si="4"/>
        <v>75</v>
      </c>
      <c r="G207" s="30">
        <f t="shared" si="3"/>
        <v>0.25</v>
      </c>
    </row>
    <row r="208" spans="1:7" s="34" customFormat="1" ht="33.75" hidden="1">
      <c r="B208" s="26" t="s">
        <v>100</v>
      </c>
      <c r="C208" s="14" t="s">
        <v>71</v>
      </c>
      <c r="D208" s="14" t="s">
        <v>58</v>
      </c>
      <c r="E208" s="11">
        <v>300</v>
      </c>
      <c r="F208" s="11">
        <f t="shared" si="4"/>
        <v>75</v>
      </c>
      <c r="G208" s="30">
        <f t="shared" si="3"/>
        <v>0.25</v>
      </c>
    </row>
    <row r="209" spans="2:8" s="34" customFormat="1" ht="22.5" hidden="1">
      <c r="B209" s="26" t="s">
        <v>49</v>
      </c>
      <c r="C209" s="14" t="s">
        <v>71</v>
      </c>
      <c r="D209" s="14" t="s">
        <v>58</v>
      </c>
      <c r="E209" s="11">
        <v>300</v>
      </c>
      <c r="F209" s="11">
        <f t="shared" si="4"/>
        <v>75</v>
      </c>
      <c r="G209" s="30">
        <f t="shared" si="3"/>
        <v>0.25</v>
      </c>
    </row>
    <row r="210" spans="2:8" s="34" customFormat="1" ht="12" hidden="1">
      <c r="B210" s="7" t="s">
        <v>101</v>
      </c>
      <c r="C210" s="14" t="s">
        <v>71</v>
      </c>
      <c r="D210" s="14" t="s">
        <v>58</v>
      </c>
      <c r="E210" s="11">
        <v>300</v>
      </c>
      <c r="F210" s="11">
        <f t="shared" si="4"/>
        <v>75</v>
      </c>
      <c r="G210" s="30">
        <f t="shared" si="3"/>
        <v>0.25</v>
      </c>
    </row>
    <row r="211" spans="2:8" s="34" customFormat="1" ht="12" hidden="1">
      <c r="B211" s="7" t="s">
        <v>102</v>
      </c>
      <c r="C211" s="14" t="s">
        <v>71</v>
      </c>
      <c r="D211" s="14" t="s">
        <v>58</v>
      </c>
      <c r="E211" s="11">
        <v>300</v>
      </c>
      <c r="F211" s="11">
        <f t="shared" si="4"/>
        <v>75</v>
      </c>
      <c r="G211" s="30">
        <f t="shared" si="3"/>
        <v>0.25</v>
      </c>
    </row>
    <row r="212" spans="2:8" s="34" customFormat="1" ht="22.5" hidden="1">
      <c r="B212" s="12" t="s">
        <v>103</v>
      </c>
      <c r="C212" s="8">
        <v>10</v>
      </c>
      <c r="D212" s="8">
        <v>1</v>
      </c>
      <c r="E212" s="11">
        <v>300</v>
      </c>
      <c r="F212" s="11">
        <v>75</v>
      </c>
      <c r="G212" s="30">
        <f t="shared" si="3"/>
        <v>0.25</v>
      </c>
    </row>
    <row r="213" spans="2:8" s="34" customFormat="1" ht="12">
      <c r="B213" s="16" t="s">
        <v>104</v>
      </c>
      <c r="C213" s="14">
        <v>11</v>
      </c>
      <c r="D213" s="14" t="s">
        <v>47</v>
      </c>
      <c r="E213" s="11">
        <v>31496.935000000001</v>
      </c>
      <c r="F213" s="11">
        <f>F214</f>
        <v>8703.6</v>
      </c>
      <c r="G213" s="30">
        <f t="shared" si="3"/>
        <v>0.27633164941287142</v>
      </c>
    </row>
    <row r="214" spans="2:8" s="34" customFormat="1" ht="12">
      <c r="B214" s="16" t="s">
        <v>133</v>
      </c>
      <c r="C214" s="14" t="s">
        <v>106</v>
      </c>
      <c r="D214" s="14" t="s">
        <v>58</v>
      </c>
      <c r="E214" s="11">
        <v>31496.935000000001</v>
      </c>
      <c r="F214" s="11">
        <f>F215</f>
        <v>8703.6</v>
      </c>
      <c r="G214" s="30">
        <f t="shared" si="3"/>
        <v>0.27633164941287142</v>
      </c>
    </row>
    <row r="215" spans="2:8" ht="22.5" hidden="1">
      <c r="B215" s="16" t="s">
        <v>105</v>
      </c>
      <c r="C215" s="14" t="s">
        <v>106</v>
      </c>
      <c r="D215" s="14" t="s">
        <v>58</v>
      </c>
      <c r="E215" s="11">
        <v>31479.935000000001</v>
      </c>
      <c r="F215" s="11">
        <f>F216</f>
        <v>8703.6</v>
      </c>
      <c r="G215" s="30">
        <f t="shared" si="3"/>
        <v>0.27648087583408287</v>
      </c>
    </row>
    <row r="216" spans="2:8" hidden="1">
      <c r="B216" s="16" t="s">
        <v>107</v>
      </c>
      <c r="C216" s="14" t="s">
        <v>106</v>
      </c>
      <c r="D216" s="14" t="s">
        <v>58</v>
      </c>
      <c r="E216" s="11">
        <v>31479.935000000001</v>
      </c>
      <c r="F216" s="11">
        <f>F217</f>
        <v>8703.6</v>
      </c>
      <c r="G216" s="30">
        <f t="shared" si="3"/>
        <v>0.27648087583408287</v>
      </c>
    </row>
    <row r="217" spans="2:8" hidden="1">
      <c r="B217" s="24" t="s">
        <v>108</v>
      </c>
      <c r="C217" s="14" t="s">
        <v>106</v>
      </c>
      <c r="D217" s="14" t="s">
        <v>58</v>
      </c>
      <c r="E217" s="11">
        <v>31479.935000000001</v>
      </c>
      <c r="F217" s="11">
        <f>F218+F220+F222</f>
        <v>8703.6</v>
      </c>
      <c r="G217" s="30">
        <f t="shared" si="3"/>
        <v>0.27648087583408287</v>
      </c>
    </row>
    <row r="218" spans="2:8" ht="45" hidden="1">
      <c r="B218" s="12" t="s">
        <v>15</v>
      </c>
      <c r="C218" s="14" t="s">
        <v>106</v>
      </c>
      <c r="D218" s="14" t="s">
        <v>58</v>
      </c>
      <c r="E218" s="11">
        <v>30267.9</v>
      </c>
      <c r="F218" s="11">
        <f>F219</f>
        <v>7655</v>
      </c>
      <c r="G218" s="30">
        <f t="shared" si="3"/>
        <v>0.25290819647217017</v>
      </c>
    </row>
    <row r="219" spans="2:8" hidden="1">
      <c r="B219" s="12" t="s">
        <v>37</v>
      </c>
      <c r="C219" s="14" t="s">
        <v>106</v>
      </c>
      <c r="D219" s="14" t="s">
        <v>58</v>
      </c>
      <c r="E219" s="11">
        <v>30267.9</v>
      </c>
      <c r="F219" s="11">
        <v>7655</v>
      </c>
      <c r="G219" s="30">
        <f t="shared" si="3"/>
        <v>0.25290819647217017</v>
      </c>
      <c r="H219" s="38"/>
    </row>
    <row r="220" spans="2:8" ht="22.5" hidden="1">
      <c r="B220" s="12" t="s">
        <v>23</v>
      </c>
      <c r="C220" s="14" t="s">
        <v>106</v>
      </c>
      <c r="D220" s="14" t="s">
        <v>58</v>
      </c>
      <c r="E220" s="11">
        <v>1173.8</v>
      </c>
      <c r="F220" s="11">
        <f>F221</f>
        <v>1042.7</v>
      </c>
      <c r="G220" s="30">
        <f t="shared" si="3"/>
        <v>0.88831146703015851</v>
      </c>
    </row>
    <row r="221" spans="2:8" ht="22.5" hidden="1">
      <c r="B221" s="12" t="s">
        <v>25</v>
      </c>
      <c r="C221" s="14" t="s">
        <v>106</v>
      </c>
      <c r="D221" s="14" t="s">
        <v>58</v>
      </c>
      <c r="E221" s="11">
        <v>1173.8</v>
      </c>
      <c r="F221" s="11">
        <v>1042.7</v>
      </c>
      <c r="G221" s="30">
        <f t="shared" si="3"/>
        <v>0.88831146703015851</v>
      </c>
    </row>
    <row r="222" spans="2:8" hidden="1">
      <c r="B222" s="12" t="s">
        <v>27</v>
      </c>
      <c r="C222" s="14" t="s">
        <v>106</v>
      </c>
      <c r="D222" s="14" t="s">
        <v>58</v>
      </c>
      <c r="E222" s="11">
        <v>38.234999999999999</v>
      </c>
      <c r="F222" s="11">
        <f>F223</f>
        <v>5.9</v>
      </c>
      <c r="G222" s="30">
        <f t="shared" si="3"/>
        <v>0.15430887929907156</v>
      </c>
    </row>
    <row r="223" spans="2:8" hidden="1">
      <c r="B223" s="12" t="s">
        <v>28</v>
      </c>
      <c r="C223" s="14" t="s">
        <v>106</v>
      </c>
      <c r="D223" s="14" t="s">
        <v>58</v>
      </c>
      <c r="E223" s="11">
        <v>38.234999999999999</v>
      </c>
      <c r="F223" s="11">
        <v>5.9</v>
      </c>
      <c r="G223" s="30">
        <f t="shared" si="3"/>
        <v>0.15430887929907156</v>
      </c>
    </row>
    <row r="224" spans="2:8" ht="33.75" hidden="1">
      <c r="B224" s="16" t="s">
        <v>41</v>
      </c>
      <c r="C224" s="14" t="s">
        <v>106</v>
      </c>
      <c r="D224" s="14" t="s">
        <v>58</v>
      </c>
      <c r="E224" s="11">
        <v>5</v>
      </c>
      <c r="F224" s="11">
        <f>F225</f>
        <v>0</v>
      </c>
      <c r="G224" s="30">
        <f t="shared" si="3"/>
        <v>0</v>
      </c>
    </row>
    <row r="225" spans="2:7" hidden="1">
      <c r="B225" s="12" t="s">
        <v>121</v>
      </c>
      <c r="C225" s="14" t="s">
        <v>106</v>
      </c>
      <c r="D225" s="14" t="s">
        <v>58</v>
      </c>
      <c r="E225" s="11">
        <v>5</v>
      </c>
      <c r="F225" s="11">
        <f>F226</f>
        <v>0</v>
      </c>
      <c r="G225" s="30">
        <f t="shared" si="3"/>
        <v>0</v>
      </c>
    </row>
    <row r="226" spans="2:7" hidden="1">
      <c r="B226" s="12" t="s">
        <v>122</v>
      </c>
      <c r="C226" s="14" t="s">
        <v>106</v>
      </c>
      <c r="D226" s="14" t="s">
        <v>58</v>
      </c>
      <c r="E226" s="11">
        <v>5</v>
      </c>
      <c r="F226" s="11">
        <f>F227</f>
        <v>0</v>
      </c>
      <c r="G226" s="30">
        <f t="shared" si="3"/>
        <v>0</v>
      </c>
    </row>
    <row r="227" spans="2:7" ht="22.5" hidden="1">
      <c r="B227" s="12" t="s">
        <v>23</v>
      </c>
      <c r="C227" s="14" t="s">
        <v>106</v>
      </c>
      <c r="D227" s="14" t="s">
        <v>58</v>
      </c>
      <c r="E227" s="11">
        <v>5</v>
      </c>
      <c r="F227" s="11">
        <f>F228</f>
        <v>0</v>
      </c>
      <c r="G227" s="30">
        <f t="shared" si="3"/>
        <v>0</v>
      </c>
    </row>
    <row r="228" spans="2:7" ht="22.5" hidden="1">
      <c r="B228" s="12" t="s">
        <v>25</v>
      </c>
      <c r="C228" s="14" t="s">
        <v>106</v>
      </c>
      <c r="D228" s="14" t="s">
        <v>58</v>
      </c>
      <c r="E228" s="11">
        <v>5</v>
      </c>
      <c r="F228" s="11">
        <v>0</v>
      </c>
      <c r="G228" s="30">
        <f t="shared" si="3"/>
        <v>0</v>
      </c>
    </row>
    <row r="229" spans="2:7" ht="33.75" hidden="1">
      <c r="B229" s="24" t="s">
        <v>136</v>
      </c>
      <c r="C229" s="14" t="s">
        <v>106</v>
      </c>
      <c r="D229" s="14" t="s">
        <v>58</v>
      </c>
      <c r="E229" s="11">
        <v>12</v>
      </c>
      <c r="F229" s="11">
        <v>0</v>
      </c>
      <c r="G229" s="30">
        <f t="shared" si="3"/>
        <v>0</v>
      </c>
    </row>
    <row r="230" spans="2:7" hidden="1">
      <c r="B230" s="24" t="s">
        <v>52</v>
      </c>
      <c r="C230" s="14" t="s">
        <v>106</v>
      </c>
      <c r="D230" s="14" t="s">
        <v>58</v>
      </c>
      <c r="E230" s="11">
        <v>6</v>
      </c>
      <c r="F230" s="11">
        <v>0</v>
      </c>
      <c r="G230" s="30">
        <f t="shared" si="3"/>
        <v>0</v>
      </c>
    </row>
    <row r="231" spans="2:7" hidden="1">
      <c r="B231" s="24" t="s">
        <v>159</v>
      </c>
      <c r="C231" s="14" t="s">
        <v>106</v>
      </c>
      <c r="D231" s="14" t="s">
        <v>58</v>
      </c>
      <c r="E231" s="11">
        <v>6</v>
      </c>
      <c r="F231" s="11">
        <v>0</v>
      </c>
      <c r="G231" s="30">
        <f t="shared" si="3"/>
        <v>0</v>
      </c>
    </row>
    <row r="232" spans="2:7" ht="22.5" hidden="1">
      <c r="B232" s="12" t="s">
        <v>23</v>
      </c>
      <c r="C232" s="14" t="s">
        <v>106</v>
      </c>
      <c r="D232" s="14" t="s">
        <v>58</v>
      </c>
      <c r="E232" s="11">
        <v>6</v>
      </c>
      <c r="F232" s="11">
        <v>0</v>
      </c>
      <c r="G232" s="30">
        <f t="shared" si="3"/>
        <v>0</v>
      </c>
    </row>
    <row r="233" spans="2:7" ht="22.5" hidden="1">
      <c r="B233" s="12" t="s">
        <v>25</v>
      </c>
      <c r="C233" s="14" t="s">
        <v>106</v>
      </c>
      <c r="D233" s="14" t="s">
        <v>58</v>
      </c>
      <c r="E233" s="11">
        <v>6</v>
      </c>
      <c r="F233" s="11">
        <v>0</v>
      </c>
      <c r="G233" s="30">
        <f t="shared" si="3"/>
        <v>0</v>
      </c>
    </row>
    <row r="234" spans="2:7" ht="22.5" hidden="1">
      <c r="B234" s="24" t="s">
        <v>44</v>
      </c>
      <c r="C234" s="14" t="s">
        <v>106</v>
      </c>
      <c r="D234" s="14" t="s">
        <v>58</v>
      </c>
      <c r="E234" s="11">
        <v>6</v>
      </c>
      <c r="F234" s="11">
        <v>0</v>
      </c>
      <c r="G234" s="30">
        <f t="shared" si="3"/>
        <v>0</v>
      </c>
    </row>
    <row r="235" spans="2:7" ht="22.5" hidden="1">
      <c r="B235" s="24" t="s">
        <v>97</v>
      </c>
      <c r="C235" s="14" t="s">
        <v>106</v>
      </c>
      <c r="D235" s="14" t="s">
        <v>58</v>
      </c>
      <c r="E235" s="11">
        <v>6</v>
      </c>
      <c r="F235" s="11">
        <v>0</v>
      </c>
      <c r="G235" s="30">
        <f t="shared" si="3"/>
        <v>0</v>
      </c>
    </row>
    <row r="236" spans="2:7" ht="22.5" hidden="1">
      <c r="B236" s="12" t="s">
        <v>23</v>
      </c>
      <c r="C236" s="14" t="s">
        <v>106</v>
      </c>
      <c r="D236" s="14" t="s">
        <v>58</v>
      </c>
      <c r="E236" s="11">
        <v>6</v>
      </c>
      <c r="F236" s="11">
        <v>0</v>
      </c>
      <c r="G236" s="30">
        <f t="shared" si="3"/>
        <v>0</v>
      </c>
    </row>
    <row r="237" spans="2:7" ht="22.5" hidden="1">
      <c r="B237" s="12" t="s">
        <v>25</v>
      </c>
      <c r="C237" s="14" t="s">
        <v>106</v>
      </c>
      <c r="D237" s="14" t="s">
        <v>58</v>
      </c>
      <c r="E237" s="11">
        <v>6</v>
      </c>
      <c r="F237" s="11">
        <v>0</v>
      </c>
      <c r="G237" s="30">
        <f t="shared" si="3"/>
        <v>0</v>
      </c>
    </row>
    <row r="238" spans="2:7" ht="33.75">
      <c r="B238" s="16" t="s">
        <v>111</v>
      </c>
      <c r="C238" s="14" t="s">
        <v>112</v>
      </c>
      <c r="D238" s="14" t="s">
        <v>47</v>
      </c>
      <c r="E238" s="11">
        <v>198.542</v>
      </c>
      <c r="F238" s="11">
        <v>0</v>
      </c>
      <c r="G238" s="30">
        <f t="shared" si="3"/>
        <v>0</v>
      </c>
    </row>
    <row r="239" spans="2:7">
      <c r="B239" s="16" t="s">
        <v>113</v>
      </c>
      <c r="C239" s="14" t="s">
        <v>112</v>
      </c>
      <c r="D239" s="14" t="s">
        <v>83</v>
      </c>
      <c r="E239" s="11">
        <v>198.542</v>
      </c>
      <c r="F239" s="11">
        <v>0</v>
      </c>
      <c r="G239" s="30">
        <f t="shared" si="3"/>
        <v>0</v>
      </c>
    </row>
    <row r="240" spans="2:7" ht="33.75" hidden="1">
      <c r="B240" s="16" t="s">
        <v>100</v>
      </c>
      <c r="C240" s="14" t="s">
        <v>112</v>
      </c>
      <c r="D240" s="14" t="s">
        <v>83</v>
      </c>
      <c r="E240" s="11">
        <v>52.3</v>
      </c>
      <c r="F240" s="11">
        <v>0</v>
      </c>
      <c r="G240" s="30">
        <f t="shared" si="3"/>
        <v>0</v>
      </c>
    </row>
    <row r="241" spans="2:7" ht="22.5" hidden="1">
      <c r="B241" s="24" t="s">
        <v>49</v>
      </c>
      <c r="C241" s="14" t="s">
        <v>112</v>
      </c>
      <c r="D241" s="14" t="s">
        <v>83</v>
      </c>
      <c r="E241" s="11">
        <v>52.3</v>
      </c>
      <c r="F241" s="11">
        <v>0</v>
      </c>
      <c r="G241" s="30">
        <f t="shared" si="3"/>
        <v>0</v>
      </c>
    </row>
    <row r="242" spans="2:7" hidden="1">
      <c r="B242" s="24" t="s">
        <v>140</v>
      </c>
      <c r="C242" s="14" t="s">
        <v>112</v>
      </c>
      <c r="D242" s="14" t="s">
        <v>83</v>
      </c>
      <c r="E242" s="11">
        <v>52.3</v>
      </c>
      <c r="F242" s="11">
        <v>0</v>
      </c>
      <c r="G242" s="30">
        <f t="shared" si="3"/>
        <v>0</v>
      </c>
    </row>
    <row r="243" spans="2:7" hidden="1">
      <c r="B243" s="24" t="s">
        <v>114</v>
      </c>
      <c r="C243" s="14" t="s">
        <v>112</v>
      </c>
      <c r="D243" s="14" t="s">
        <v>83</v>
      </c>
      <c r="E243" s="11">
        <v>52.3</v>
      </c>
      <c r="F243" s="11">
        <v>0</v>
      </c>
      <c r="G243" s="30">
        <f t="shared" si="3"/>
        <v>0</v>
      </c>
    </row>
    <row r="244" spans="2:7" hidden="1">
      <c r="B244" s="16" t="s">
        <v>115</v>
      </c>
      <c r="C244" s="14" t="s">
        <v>112</v>
      </c>
      <c r="D244" s="14" t="s">
        <v>83</v>
      </c>
      <c r="E244" s="11">
        <v>52.3</v>
      </c>
      <c r="F244" s="11">
        <v>0</v>
      </c>
      <c r="G244" s="30">
        <f t="shared" si="3"/>
        <v>0</v>
      </c>
    </row>
    <row r="245" spans="2:7" ht="22.5" hidden="1">
      <c r="B245" s="24" t="s">
        <v>116</v>
      </c>
      <c r="C245" s="14" t="s">
        <v>112</v>
      </c>
      <c r="D245" s="14" t="s">
        <v>83</v>
      </c>
      <c r="E245" s="11">
        <v>128.84200000000001</v>
      </c>
      <c r="F245" s="11">
        <v>0</v>
      </c>
      <c r="G245" s="30">
        <f t="shared" si="3"/>
        <v>0</v>
      </c>
    </row>
    <row r="246" spans="2:7" hidden="1">
      <c r="B246" s="24" t="s">
        <v>140</v>
      </c>
      <c r="C246" s="14" t="s">
        <v>112</v>
      </c>
      <c r="D246" s="14" t="s">
        <v>83</v>
      </c>
      <c r="E246" s="11">
        <v>128.84200000000001</v>
      </c>
      <c r="F246" s="11">
        <v>0</v>
      </c>
      <c r="G246" s="30">
        <f t="shared" si="3"/>
        <v>0</v>
      </c>
    </row>
    <row r="247" spans="2:7" hidden="1">
      <c r="B247" s="24" t="s">
        <v>114</v>
      </c>
      <c r="C247" s="14" t="s">
        <v>112</v>
      </c>
      <c r="D247" s="14" t="s">
        <v>83</v>
      </c>
      <c r="E247" s="11">
        <v>128.84200000000001</v>
      </c>
      <c r="F247" s="11">
        <v>0</v>
      </c>
      <c r="G247" s="30">
        <f t="shared" si="3"/>
        <v>0</v>
      </c>
    </row>
    <row r="248" spans="2:7" hidden="1">
      <c r="B248" s="16" t="s">
        <v>115</v>
      </c>
      <c r="C248" s="14" t="s">
        <v>112</v>
      </c>
      <c r="D248" s="14" t="s">
        <v>83</v>
      </c>
      <c r="E248" s="11">
        <v>128.84200000000001</v>
      </c>
      <c r="F248" s="11">
        <v>0</v>
      </c>
      <c r="G248" s="30">
        <f t="shared" si="3"/>
        <v>0</v>
      </c>
    </row>
    <row r="249" spans="2:7" ht="33.75" hidden="1">
      <c r="B249" s="24" t="s">
        <v>117</v>
      </c>
      <c r="C249" s="14" t="s">
        <v>112</v>
      </c>
      <c r="D249" s="14" t="s">
        <v>83</v>
      </c>
      <c r="E249" s="11">
        <v>10.1</v>
      </c>
      <c r="F249" s="11">
        <v>0</v>
      </c>
      <c r="G249" s="30">
        <f t="shared" si="3"/>
        <v>0</v>
      </c>
    </row>
    <row r="250" spans="2:7" hidden="1">
      <c r="B250" s="24" t="s">
        <v>69</v>
      </c>
      <c r="C250" s="14" t="s">
        <v>112</v>
      </c>
      <c r="D250" s="14" t="s">
        <v>83</v>
      </c>
      <c r="E250" s="11">
        <v>10.1</v>
      </c>
      <c r="F250" s="11">
        <v>0</v>
      </c>
      <c r="G250" s="30">
        <f t="shared" si="3"/>
        <v>0</v>
      </c>
    </row>
    <row r="251" spans="2:7" ht="33.75" hidden="1">
      <c r="B251" s="24" t="s">
        <v>65</v>
      </c>
      <c r="C251" s="14" t="s">
        <v>112</v>
      </c>
      <c r="D251" s="14" t="s">
        <v>83</v>
      </c>
      <c r="E251" s="11">
        <v>10.1</v>
      </c>
      <c r="F251" s="11">
        <v>0</v>
      </c>
      <c r="G251" s="30">
        <f t="shared" si="3"/>
        <v>0</v>
      </c>
    </row>
    <row r="252" spans="2:7" hidden="1">
      <c r="B252" s="24" t="s">
        <v>140</v>
      </c>
      <c r="C252" s="14" t="s">
        <v>112</v>
      </c>
      <c r="D252" s="14" t="s">
        <v>83</v>
      </c>
      <c r="E252" s="11">
        <v>10.1</v>
      </c>
      <c r="F252" s="11">
        <v>0</v>
      </c>
      <c r="G252" s="30">
        <f t="shared" si="3"/>
        <v>0</v>
      </c>
    </row>
    <row r="253" spans="2:7" hidden="1">
      <c r="B253" s="18" t="s">
        <v>115</v>
      </c>
      <c r="C253" s="14" t="s">
        <v>112</v>
      </c>
      <c r="D253" s="14" t="s">
        <v>83</v>
      </c>
      <c r="E253" s="11">
        <v>10.1</v>
      </c>
      <c r="F253" s="11">
        <v>0</v>
      </c>
      <c r="G253" s="30">
        <f t="shared" si="3"/>
        <v>0</v>
      </c>
    </row>
    <row r="254" spans="2:7" ht="33.75" hidden="1">
      <c r="B254" s="24" t="s">
        <v>141</v>
      </c>
      <c r="C254" s="14" t="s">
        <v>112</v>
      </c>
      <c r="D254" s="14" t="s">
        <v>83</v>
      </c>
      <c r="E254" s="11">
        <v>7.3</v>
      </c>
      <c r="F254" s="11">
        <v>0</v>
      </c>
      <c r="G254" s="30">
        <f t="shared" si="3"/>
        <v>0</v>
      </c>
    </row>
    <row r="255" spans="2:7" hidden="1">
      <c r="B255" s="24" t="s">
        <v>143</v>
      </c>
      <c r="C255" s="14" t="s">
        <v>112</v>
      </c>
      <c r="D255" s="14" t="s">
        <v>83</v>
      </c>
      <c r="E255" s="11">
        <v>7.3</v>
      </c>
      <c r="F255" s="11">
        <v>0</v>
      </c>
      <c r="G255" s="30">
        <f t="shared" si="3"/>
        <v>0</v>
      </c>
    </row>
    <row r="256" spans="2:7" hidden="1">
      <c r="B256" s="24" t="s">
        <v>140</v>
      </c>
      <c r="C256" s="14" t="s">
        <v>112</v>
      </c>
      <c r="D256" s="14" t="s">
        <v>83</v>
      </c>
      <c r="E256" s="11">
        <v>7.3</v>
      </c>
      <c r="F256" s="11">
        <v>0</v>
      </c>
      <c r="G256" s="30">
        <f t="shared" si="3"/>
        <v>0</v>
      </c>
    </row>
    <row r="257" spans="2:7" hidden="1">
      <c r="B257" s="24" t="s">
        <v>114</v>
      </c>
      <c r="C257" s="14" t="s">
        <v>112</v>
      </c>
      <c r="D257" s="14" t="s">
        <v>83</v>
      </c>
      <c r="E257" s="11">
        <v>7.3</v>
      </c>
      <c r="F257" s="11">
        <v>0</v>
      </c>
      <c r="G257" s="30">
        <f t="shared" si="3"/>
        <v>0</v>
      </c>
    </row>
    <row r="258" spans="2:7" hidden="1">
      <c r="B258" s="18" t="s">
        <v>115</v>
      </c>
      <c r="C258" s="14" t="s">
        <v>112</v>
      </c>
      <c r="D258" s="14" t="s">
        <v>83</v>
      </c>
      <c r="E258" s="11">
        <v>7.3</v>
      </c>
      <c r="F258" s="11">
        <v>0</v>
      </c>
      <c r="G258" s="30">
        <f t="shared" si="3"/>
        <v>0</v>
      </c>
    </row>
    <row r="259" spans="2:7">
      <c r="B259" s="27" t="s">
        <v>118</v>
      </c>
      <c r="C259" s="28"/>
      <c r="D259" s="28"/>
      <c r="E259" s="29">
        <v>110215.954</v>
      </c>
      <c r="F259" s="29">
        <f>F9+F68+F76+F91+F119+F151+F158+F206+F213+F238</f>
        <v>26582.6</v>
      </c>
      <c r="G259" s="30">
        <f t="shared" si="3"/>
        <v>0.24118649828136496</v>
      </c>
    </row>
  </sheetData>
  <mergeCells count="1">
    <mergeCell ref="B5:G5"/>
  </mergeCells>
  <pageMargins left="0.19685039370078741" right="0.19685039370078741" top="0.39370078740157483" bottom="0.19685039370078741" header="0.19685039370078741" footer="0.19685039370078741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59"/>
  <sheetViews>
    <sheetView tabSelected="1" topLeftCell="A196" zoomScaleNormal="100" workbookViewId="0">
      <selection activeCell="I12" sqref="I12"/>
    </sheetView>
  </sheetViews>
  <sheetFormatPr defaultColWidth="11.140625" defaultRowHeight="12.75"/>
  <cols>
    <col min="1" max="1" width="4.140625" style="31" customWidth="1"/>
    <col min="2" max="2" width="51.5703125" style="31" customWidth="1"/>
    <col min="3" max="3" width="5.7109375" style="32" customWidth="1"/>
    <col min="4" max="4" width="4.7109375" style="32" customWidth="1"/>
    <col min="5" max="5" width="9.140625" style="31" customWidth="1"/>
    <col min="6" max="6" width="8" style="31" customWidth="1"/>
    <col min="7" max="9" width="9.28515625" style="31" customWidth="1"/>
    <col min="10" max="16384" width="11.140625" style="31"/>
  </cols>
  <sheetData>
    <row r="1" spans="1:10">
      <c r="H1" s="33"/>
      <c r="I1" s="33" t="s">
        <v>154</v>
      </c>
    </row>
    <row r="2" spans="1:10">
      <c r="H2" s="33"/>
      <c r="I2" s="33" t="s">
        <v>0</v>
      </c>
    </row>
    <row r="3" spans="1:10">
      <c r="H3" s="33"/>
      <c r="I3" s="33" t="s">
        <v>1</v>
      </c>
    </row>
    <row r="4" spans="1:10">
      <c r="H4" s="33"/>
      <c r="I4" s="33" t="s">
        <v>163</v>
      </c>
    </row>
    <row r="5" spans="1:10" ht="70.5" customHeight="1">
      <c r="B5" s="40" t="s">
        <v>158</v>
      </c>
      <c r="C5" s="40"/>
      <c r="D5" s="40"/>
      <c r="E5" s="40"/>
      <c r="F5" s="40"/>
      <c r="G5" s="40"/>
      <c r="H5" s="40"/>
      <c r="I5" s="40"/>
    </row>
    <row r="6" spans="1:10" ht="10.5" customHeight="1">
      <c r="B6" s="5"/>
      <c r="C6" s="5"/>
      <c r="D6" s="5"/>
      <c r="E6" s="5"/>
      <c r="F6" s="5"/>
      <c r="G6" s="6" t="s">
        <v>146</v>
      </c>
      <c r="H6" s="6"/>
      <c r="I6" s="6"/>
    </row>
    <row r="7" spans="1:10" s="34" customFormat="1" ht="29.25" customHeight="1">
      <c r="A7" s="1"/>
      <c r="B7" s="19" t="s">
        <v>2</v>
      </c>
      <c r="C7" s="20" t="s">
        <v>3</v>
      </c>
      <c r="D7" s="20" t="s">
        <v>4</v>
      </c>
      <c r="E7" s="19" t="s">
        <v>5</v>
      </c>
      <c r="F7" s="19" t="s">
        <v>6</v>
      </c>
      <c r="G7" s="21" t="s">
        <v>7</v>
      </c>
      <c r="H7" s="21" t="s">
        <v>157</v>
      </c>
      <c r="I7" s="21" t="s">
        <v>156</v>
      </c>
    </row>
    <row r="8" spans="1:10" s="34" customFormat="1" ht="12" customHeight="1">
      <c r="A8" s="1" t="s">
        <v>162</v>
      </c>
      <c r="B8" s="19"/>
      <c r="C8" s="20"/>
      <c r="D8" s="20"/>
      <c r="E8" s="19"/>
      <c r="F8" s="19"/>
      <c r="G8" s="21">
        <v>2014</v>
      </c>
      <c r="H8" s="21"/>
      <c r="I8" s="21"/>
    </row>
    <row r="9" spans="1:10" s="34" customFormat="1" ht="12">
      <c r="A9" s="1"/>
      <c r="B9" s="7" t="s">
        <v>8</v>
      </c>
      <c r="C9" s="8">
        <v>1</v>
      </c>
      <c r="D9" s="14" t="s">
        <v>47</v>
      </c>
      <c r="E9" s="9" t="s">
        <v>9</v>
      </c>
      <c r="F9" s="10" t="s">
        <v>9</v>
      </c>
      <c r="G9" s="11">
        <v>45555.066999999995</v>
      </c>
      <c r="H9" s="11">
        <f>H10+H16+H26+H32</f>
        <v>12470</v>
      </c>
      <c r="I9" s="30">
        <f>H9/G9</f>
        <v>0.27373464295420752</v>
      </c>
    </row>
    <row r="10" spans="1:10" s="34" customFormat="1" ht="22.5">
      <c r="A10" s="2"/>
      <c r="B10" s="7" t="s">
        <v>10</v>
      </c>
      <c r="C10" s="8">
        <v>1</v>
      </c>
      <c r="D10" s="8">
        <v>2</v>
      </c>
      <c r="E10" s="9" t="s">
        <v>9</v>
      </c>
      <c r="F10" s="10" t="s">
        <v>9</v>
      </c>
      <c r="G10" s="11">
        <v>2033.12</v>
      </c>
      <c r="H10" s="11">
        <f>H11</f>
        <v>441.5</v>
      </c>
      <c r="I10" s="30">
        <f t="shared" ref="I10:I73" si="0">H10/G10</f>
        <v>0.21715393090422602</v>
      </c>
      <c r="J10" s="35"/>
    </row>
    <row r="11" spans="1:10" s="34" customFormat="1" ht="33.75">
      <c r="A11" s="2"/>
      <c r="B11" s="22" t="s">
        <v>11</v>
      </c>
      <c r="C11" s="8">
        <v>1</v>
      </c>
      <c r="D11" s="8">
        <v>2</v>
      </c>
      <c r="E11" s="9" t="s">
        <v>12</v>
      </c>
      <c r="F11" s="10" t="s">
        <v>9</v>
      </c>
      <c r="G11" s="11">
        <v>2033.12</v>
      </c>
      <c r="H11" s="11">
        <f>H12</f>
        <v>441.5</v>
      </c>
      <c r="I11" s="30">
        <f t="shared" si="0"/>
        <v>0.21715393090422602</v>
      </c>
    </row>
    <row r="12" spans="1:10" s="34" customFormat="1" ht="22.5">
      <c r="A12" s="2"/>
      <c r="B12" s="22" t="s">
        <v>13</v>
      </c>
      <c r="C12" s="8">
        <v>1</v>
      </c>
      <c r="D12" s="8">
        <v>2</v>
      </c>
      <c r="E12" s="9">
        <v>2510000</v>
      </c>
      <c r="F12" s="10" t="s">
        <v>9</v>
      </c>
      <c r="G12" s="11">
        <v>2033.12</v>
      </c>
      <c r="H12" s="11">
        <f>H13</f>
        <v>441.5</v>
      </c>
      <c r="I12" s="30">
        <f t="shared" si="0"/>
        <v>0.21715393090422602</v>
      </c>
    </row>
    <row r="13" spans="1:10" s="34" customFormat="1" ht="12">
      <c r="A13" s="2"/>
      <c r="B13" s="22" t="s">
        <v>14</v>
      </c>
      <c r="C13" s="8">
        <v>1</v>
      </c>
      <c r="D13" s="8">
        <v>2</v>
      </c>
      <c r="E13" s="9">
        <v>2517040</v>
      </c>
      <c r="F13" s="10" t="s">
        <v>9</v>
      </c>
      <c r="G13" s="11">
        <v>2033.12</v>
      </c>
      <c r="H13" s="11">
        <f>H14</f>
        <v>441.5</v>
      </c>
      <c r="I13" s="30">
        <f t="shared" si="0"/>
        <v>0.21715393090422602</v>
      </c>
      <c r="J13" s="35"/>
    </row>
    <row r="14" spans="1:10" s="34" customFormat="1" ht="45">
      <c r="A14" s="2"/>
      <c r="B14" s="22" t="s">
        <v>15</v>
      </c>
      <c r="C14" s="8">
        <v>1</v>
      </c>
      <c r="D14" s="8">
        <v>2</v>
      </c>
      <c r="E14" s="9">
        <v>2517040</v>
      </c>
      <c r="F14" s="10">
        <v>100</v>
      </c>
      <c r="G14" s="11">
        <v>2033.12</v>
      </c>
      <c r="H14" s="11">
        <f>H15</f>
        <v>441.5</v>
      </c>
      <c r="I14" s="30">
        <f t="shared" si="0"/>
        <v>0.21715393090422602</v>
      </c>
    </row>
    <row r="15" spans="1:10" s="34" customFormat="1" ht="22.5">
      <c r="A15" s="2"/>
      <c r="B15" s="12" t="s">
        <v>119</v>
      </c>
      <c r="C15" s="8">
        <v>1</v>
      </c>
      <c r="D15" s="8">
        <v>2</v>
      </c>
      <c r="E15" s="9">
        <v>2517040</v>
      </c>
      <c r="F15" s="10" t="s">
        <v>18</v>
      </c>
      <c r="G15" s="11">
        <v>2033.12</v>
      </c>
      <c r="H15" s="11">
        <v>441.5</v>
      </c>
      <c r="I15" s="30">
        <f t="shared" si="0"/>
        <v>0.21715393090422602</v>
      </c>
    </row>
    <row r="16" spans="1:10" s="34" customFormat="1" ht="33.75">
      <c r="A16" s="2"/>
      <c r="B16" s="7" t="s">
        <v>19</v>
      </c>
      <c r="C16" s="8">
        <v>1</v>
      </c>
      <c r="D16" s="8">
        <v>4</v>
      </c>
      <c r="E16" s="9" t="s">
        <v>9</v>
      </c>
      <c r="F16" s="10" t="s">
        <v>9</v>
      </c>
      <c r="G16" s="11">
        <v>25571.994999999999</v>
      </c>
      <c r="H16" s="11">
        <f>H17</f>
        <v>6647.5</v>
      </c>
      <c r="I16" s="30">
        <f t="shared" si="0"/>
        <v>0.259952342396438</v>
      </c>
    </row>
    <row r="17" spans="1:10" s="34" customFormat="1" ht="33.75">
      <c r="A17" s="2"/>
      <c r="B17" s="22" t="s">
        <v>11</v>
      </c>
      <c r="C17" s="8">
        <v>1</v>
      </c>
      <c r="D17" s="8">
        <v>4</v>
      </c>
      <c r="E17" s="9" t="s">
        <v>12</v>
      </c>
      <c r="F17" s="10" t="s">
        <v>9</v>
      </c>
      <c r="G17" s="11">
        <v>25571.994999999999</v>
      </c>
      <c r="H17" s="11">
        <f>H18</f>
        <v>6647.5</v>
      </c>
      <c r="I17" s="30">
        <f t="shared" si="0"/>
        <v>0.259952342396438</v>
      </c>
    </row>
    <row r="18" spans="1:10" s="34" customFormat="1" ht="22.5">
      <c r="A18" s="2"/>
      <c r="B18" s="22" t="s">
        <v>13</v>
      </c>
      <c r="C18" s="8">
        <v>1</v>
      </c>
      <c r="D18" s="8">
        <v>4</v>
      </c>
      <c r="E18" s="9" t="s">
        <v>20</v>
      </c>
      <c r="F18" s="10" t="s">
        <v>9</v>
      </c>
      <c r="G18" s="11">
        <v>25571.994999999999</v>
      </c>
      <c r="H18" s="11">
        <f>H19</f>
        <v>6647.5</v>
      </c>
      <c r="I18" s="30">
        <f t="shared" si="0"/>
        <v>0.259952342396438</v>
      </c>
    </row>
    <row r="19" spans="1:10" s="34" customFormat="1" ht="12">
      <c r="A19" s="2"/>
      <c r="B19" s="22" t="s">
        <v>21</v>
      </c>
      <c r="C19" s="8">
        <v>1</v>
      </c>
      <c r="D19" s="8">
        <v>4</v>
      </c>
      <c r="E19" s="9" t="s">
        <v>22</v>
      </c>
      <c r="F19" s="10" t="s">
        <v>9</v>
      </c>
      <c r="G19" s="11">
        <v>25571.994999999999</v>
      </c>
      <c r="H19" s="11">
        <f>H20+H22+H24</f>
        <v>6647.5</v>
      </c>
      <c r="I19" s="30">
        <f t="shared" si="0"/>
        <v>0.259952342396438</v>
      </c>
    </row>
    <row r="20" spans="1:10" s="34" customFormat="1" ht="45">
      <c r="A20" s="2"/>
      <c r="B20" s="12" t="s">
        <v>15</v>
      </c>
      <c r="C20" s="8">
        <v>1</v>
      </c>
      <c r="D20" s="8">
        <v>4</v>
      </c>
      <c r="E20" s="9" t="s">
        <v>22</v>
      </c>
      <c r="F20" s="10" t="s">
        <v>16</v>
      </c>
      <c r="G20" s="11">
        <v>25476.875</v>
      </c>
      <c r="H20" s="11">
        <f>H21</f>
        <v>6631.6</v>
      </c>
      <c r="I20" s="30">
        <f t="shared" si="0"/>
        <v>0.26029880038270004</v>
      </c>
    </row>
    <row r="21" spans="1:10" s="34" customFormat="1" ht="22.5">
      <c r="A21" s="2"/>
      <c r="B21" s="12" t="s">
        <v>17</v>
      </c>
      <c r="C21" s="8">
        <v>1</v>
      </c>
      <c r="D21" s="8">
        <v>4</v>
      </c>
      <c r="E21" s="9" t="s">
        <v>22</v>
      </c>
      <c r="F21" s="10" t="s">
        <v>18</v>
      </c>
      <c r="G21" s="11">
        <v>25476.875</v>
      </c>
      <c r="H21" s="11">
        <v>6631.6</v>
      </c>
      <c r="I21" s="30">
        <f t="shared" si="0"/>
        <v>0.26029880038270004</v>
      </c>
    </row>
    <row r="22" spans="1:10" s="34" customFormat="1" ht="22.5">
      <c r="A22" s="2"/>
      <c r="B22" s="12" t="s">
        <v>23</v>
      </c>
      <c r="C22" s="8">
        <v>1</v>
      </c>
      <c r="D22" s="8">
        <v>4</v>
      </c>
      <c r="E22" s="9" t="s">
        <v>22</v>
      </c>
      <c r="F22" s="10" t="s">
        <v>24</v>
      </c>
      <c r="G22" s="11">
        <v>50</v>
      </c>
      <c r="H22" s="11">
        <f>H23</f>
        <v>0</v>
      </c>
      <c r="I22" s="30">
        <f t="shared" si="0"/>
        <v>0</v>
      </c>
    </row>
    <row r="23" spans="1:10" s="34" customFormat="1" ht="22.5">
      <c r="A23" s="2"/>
      <c r="B23" s="12" t="s">
        <v>25</v>
      </c>
      <c r="C23" s="8">
        <v>1</v>
      </c>
      <c r="D23" s="8">
        <v>4</v>
      </c>
      <c r="E23" s="9" t="s">
        <v>22</v>
      </c>
      <c r="F23" s="10" t="s">
        <v>26</v>
      </c>
      <c r="G23" s="11">
        <v>50</v>
      </c>
      <c r="H23" s="11">
        <v>0</v>
      </c>
      <c r="I23" s="30">
        <f t="shared" si="0"/>
        <v>0</v>
      </c>
    </row>
    <row r="24" spans="1:10" s="34" customFormat="1" ht="12">
      <c r="A24" s="2"/>
      <c r="B24" s="12" t="s">
        <v>27</v>
      </c>
      <c r="C24" s="8">
        <v>1</v>
      </c>
      <c r="D24" s="8">
        <v>4</v>
      </c>
      <c r="E24" s="9" t="s">
        <v>22</v>
      </c>
      <c r="F24" s="10">
        <v>800</v>
      </c>
      <c r="G24" s="11">
        <v>45.12</v>
      </c>
      <c r="H24" s="11">
        <f>H25</f>
        <v>15.9</v>
      </c>
      <c r="I24" s="30">
        <f t="shared" si="0"/>
        <v>0.35239361702127664</v>
      </c>
    </row>
    <row r="25" spans="1:10" s="34" customFormat="1" ht="12">
      <c r="A25" s="2"/>
      <c r="B25" s="12" t="s">
        <v>28</v>
      </c>
      <c r="C25" s="8">
        <v>1</v>
      </c>
      <c r="D25" s="8">
        <v>4</v>
      </c>
      <c r="E25" s="9" t="s">
        <v>22</v>
      </c>
      <c r="F25" s="10">
        <v>850</v>
      </c>
      <c r="G25" s="11">
        <v>45.12</v>
      </c>
      <c r="H25" s="11">
        <v>15.9</v>
      </c>
      <c r="I25" s="30">
        <f t="shared" si="0"/>
        <v>0.35239361702127664</v>
      </c>
    </row>
    <row r="26" spans="1:10" s="34" customFormat="1" ht="12">
      <c r="A26" s="2"/>
      <c r="B26" s="7" t="s">
        <v>29</v>
      </c>
      <c r="C26" s="8">
        <v>1</v>
      </c>
      <c r="D26" s="8">
        <v>11</v>
      </c>
      <c r="E26" s="9" t="s">
        <v>9</v>
      </c>
      <c r="F26" s="10" t="s">
        <v>9</v>
      </c>
      <c r="G26" s="11">
        <v>49</v>
      </c>
      <c r="H26" s="11">
        <f>H27</f>
        <v>0</v>
      </c>
      <c r="I26" s="30">
        <f t="shared" si="0"/>
        <v>0</v>
      </c>
    </row>
    <row r="27" spans="1:10" s="34" customFormat="1" ht="33.75">
      <c r="A27" s="2"/>
      <c r="B27" s="22" t="s">
        <v>30</v>
      </c>
      <c r="C27" s="8">
        <v>1</v>
      </c>
      <c r="D27" s="8">
        <v>11</v>
      </c>
      <c r="E27" s="9">
        <v>1400000</v>
      </c>
      <c r="F27" s="10" t="s">
        <v>9</v>
      </c>
      <c r="G27" s="11">
        <v>49</v>
      </c>
      <c r="H27" s="11">
        <f>H28</f>
        <v>0</v>
      </c>
      <c r="I27" s="30">
        <f t="shared" si="0"/>
        <v>0</v>
      </c>
    </row>
    <row r="28" spans="1:10" s="34" customFormat="1" ht="33.75">
      <c r="A28" s="2"/>
      <c r="B28" s="22" t="s">
        <v>31</v>
      </c>
      <c r="C28" s="8">
        <v>1</v>
      </c>
      <c r="D28" s="8">
        <v>11</v>
      </c>
      <c r="E28" s="9">
        <v>1410000</v>
      </c>
      <c r="F28" s="10" t="s">
        <v>9</v>
      </c>
      <c r="G28" s="11">
        <v>49</v>
      </c>
      <c r="H28" s="11">
        <f>H29</f>
        <v>0</v>
      </c>
      <c r="I28" s="30">
        <f t="shared" si="0"/>
        <v>0</v>
      </c>
    </row>
    <row r="29" spans="1:10" s="34" customFormat="1" ht="45">
      <c r="A29" s="2"/>
      <c r="B29" s="22" t="s">
        <v>54</v>
      </c>
      <c r="C29" s="8">
        <v>1</v>
      </c>
      <c r="D29" s="8">
        <v>11</v>
      </c>
      <c r="E29" s="9">
        <v>1412108</v>
      </c>
      <c r="F29" s="10" t="s">
        <v>9</v>
      </c>
      <c r="G29" s="11">
        <v>49</v>
      </c>
      <c r="H29" s="11">
        <f>H30</f>
        <v>0</v>
      </c>
      <c r="I29" s="30">
        <f t="shared" si="0"/>
        <v>0</v>
      </c>
    </row>
    <row r="30" spans="1:10" s="34" customFormat="1" ht="12">
      <c r="A30" s="2"/>
      <c r="B30" s="12" t="s">
        <v>27</v>
      </c>
      <c r="C30" s="8">
        <v>1</v>
      </c>
      <c r="D30" s="8">
        <v>11</v>
      </c>
      <c r="E30" s="9">
        <v>1412108</v>
      </c>
      <c r="F30" s="10" t="s">
        <v>32</v>
      </c>
      <c r="G30" s="11">
        <v>49</v>
      </c>
      <c r="H30" s="11">
        <f>H31</f>
        <v>0</v>
      </c>
      <c r="I30" s="30">
        <f t="shared" si="0"/>
        <v>0</v>
      </c>
    </row>
    <row r="31" spans="1:10" s="34" customFormat="1" ht="12">
      <c r="A31" s="2"/>
      <c r="B31" s="12" t="s">
        <v>33</v>
      </c>
      <c r="C31" s="8">
        <v>1</v>
      </c>
      <c r="D31" s="8">
        <v>11</v>
      </c>
      <c r="E31" s="9">
        <v>1412108</v>
      </c>
      <c r="F31" s="10" t="s">
        <v>34</v>
      </c>
      <c r="G31" s="11">
        <v>49</v>
      </c>
      <c r="H31" s="11">
        <v>0</v>
      </c>
      <c r="I31" s="30">
        <f t="shared" si="0"/>
        <v>0</v>
      </c>
    </row>
    <row r="32" spans="1:10" s="34" customFormat="1" ht="12">
      <c r="A32" s="2"/>
      <c r="B32" s="7" t="s">
        <v>35</v>
      </c>
      <c r="C32" s="8">
        <v>1</v>
      </c>
      <c r="D32" s="8">
        <v>13</v>
      </c>
      <c r="E32" s="9" t="s">
        <v>9</v>
      </c>
      <c r="F32" s="10" t="s">
        <v>9</v>
      </c>
      <c r="G32" s="11">
        <f>G33+G38+G53+G58+G63</f>
        <v>17900.951999999997</v>
      </c>
      <c r="H32" s="11">
        <f>H33+H38+H53+H58+H63</f>
        <v>5381</v>
      </c>
      <c r="I32" s="30">
        <f t="shared" si="0"/>
        <v>0.30059853799954328</v>
      </c>
      <c r="J32" s="35"/>
    </row>
    <row r="33" spans="1:10" s="34" customFormat="1" ht="33.75">
      <c r="A33" s="2"/>
      <c r="B33" s="23" t="s">
        <v>149</v>
      </c>
      <c r="C33" s="8">
        <v>1</v>
      </c>
      <c r="D33" s="8">
        <v>13</v>
      </c>
      <c r="E33" s="9">
        <v>500000</v>
      </c>
      <c r="F33" s="10"/>
      <c r="G33" s="11">
        <f>G34</f>
        <v>7396.7</v>
      </c>
      <c r="H33" s="11">
        <f>H34</f>
        <v>1655.7</v>
      </c>
      <c r="I33" s="30">
        <f t="shared" si="0"/>
        <v>0.22384306515067531</v>
      </c>
    </row>
    <row r="34" spans="1:10" s="34" customFormat="1" ht="12">
      <c r="A34" s="2"/>
      <c r="B34" s="23" t="s">
        <v>91</v>
      </c>
      <c r="C34" s="8">
        <v>1</v>
      </c>
      <c r="D34" s="8">
        <v>13</v>
      </c>
      <c r="E34" s="9">
        <v>590000</v>
      </c>
      <c r="F34" s="10"/>
      <c r="G34" s="11">
        <v>7396.7</v>
      </c>
      <c r="H34" s="11">
        <f>H35</f>
        <v>1655.7</v>
      </c>
      <c r="I34" s="30">
        <f t="shared" si="0"/>
        <v>0.22384306515067531</v>
      </c>
    </row>
    <row r="35" spans="1:10" s="34" customFormat="1" ht="22.5">
      <c r="A35" s="2"/>
      <c r="B35" s="23" t="s">
        <v>92</v>
      </c>
      <c r="C35" s="8">
        <v>1</v>
      </c>
      <c r="D35" s="8">
        <v>13</v>
      </c>
      <c r="E35" s="9">
        <v>590059</v>
      </c>
      <c r="F35" s="10"/>
      <c r="G35" s="11">
        <v>7396.7</v>
      </c>
      <c r="H35" s="11">
        <f>H36</f>
        <v>1655.7</v>
      </c>
      <c r="I35" s="30">
        <f t="shared" si="0"/>
        <v>0.22384306515067531</v>
      </c>
    </row>
    <row r="36" spans="1:10" s="34" customFormat="1" ht="45">
      <c r="A36" s="2"/>
      <c r="B36" s="12" t="s">
        <v>15</v>
      </c>
      <c r="C36" s="8">
        <v>1</v>
      </c>
      <c r="D36" s="8">
        <v>13</v>
      </c>
      <c r="E36" s="9">
        <v>590059</v>
      </c>
      <c r="F36" s="10">
        <v>100</v>
      </c>
      <c r="G36" s="11">
        <v>7396.7</v>
      </c>
      <c r="H36" s="11">
        <f>H37</f>
        <v>1655.7</v>
      </c>
      <c r="I36" s="30">
        <f t="shared" si="0"/>
        <v>0.22384306515067531</v>
      </c>
    </row>
    <row r="37" spans="1:10" s="34" customFormat="1" ht="12">
      <c r="A37" s="2"/>
      <c r="B37" s="12" t="s">
        <v>37</v>
      </c>
      <c r="C37" s="8">
        <v>1</v>
      </c>
      <c r="D37" s="8">
        <v>13</v>
      </c>
      <c r="E37" s="9">
        <v>590059</v>
      </c>
      <c r="F37" s="10">
        <v>110</v>
      </c>
      <c r="G37" s="11">
        <v>7396.7</v>
      </c>
      <c r="H37" s="11">
        <v>1655.7</v>
      </c>
      <c r="I37" s="30">
        <f t="shared" si="0"/>
        <v>0.22384306515067531</v>
      </c>
    </row>
    <row r="38" spans="1:10" s="34" customFormat="1" ht="33.75">
      <c r="A38" s="2"/>
      <c r="B38" s="22" t="s">
        <v>11</v>
      </c>
      <c r="C38" s="8">
        <v>1</v>
      </c>
      <c r="D38" s="8">
        <v>13</v>
      </c>
      <c r="E38" s="9">
        <v>2500000</v>
      </c>
      <c r="F38" s="10" t="s">
        <v>9</v>
      </c>
      <c r="G38" s="11">
        <v>10432.251999999999</v>
      </c>
      <c r="H38" s="11">
        <f>H39+H47</f>
        <v>3725.2999999999997</v>
      </c>
      <c r="I38" s="30">
        <f t="shared" si="0"/>
        <v>0.35709451803886644</v>
      </c>
    </row>
    <row r="39" spans="1:10" s="34" customFormat="1" ht="22.5">
      <c r="A39" s="2"/>
      <c r="B39" s="22" t="s">
        <v>36</v>
      </c>
      <c r="C39" s="8">
        <v>1</v>
      </c>
      <c r="D39" s="8">
        <v>13</v>
      </c>
      <c r="E39" s="9">
        <v>2530000</v>
      </c>
      <c r="F39" s="10" t="s">
        <v>9</v>
      </c>
      <c r="G39" s="11">
        <f>G40+G47</f>
        <v>10432.299999999999</v>
      </c>
      <c r="H39" s="11">
        <f>H40</f>
        <v>3609.8999999999996</v>
      </c>
      <c r="I39" s="30">
        <f t="shared" si="0"/>
        <v>0.3460310765602983</v>
      </c>
    </row>
    <row r="40" spans="1:10" s="34" customFormat="1" ht="12">
      <c r="A40" s="2"/>
      <c r="B40" s="22" t="s">
        <v>120</v>
      </c>
      <c r="C40" s="8">
        <v>1</v>
      </c>
      <c r="D40" s="8">
        <v>13</v>
      </c>
      <c r="E40" s="9">
        <v>2530059</v>
      </c>
      <c r="F40" s="10"/>
      <c r="G40" s="11">
        <f>G41+G43+G45</f>
        <v>10316.799999999999</v>
      </c>
      <c r="H40" s="11">
        <f>H41+H43+H45</f>
        <v>3609.8999999999996</v>
      </c>
      <c r="I40" s="30">
        <f t="shared" si="0"/>
        <v>0.3499050093052109</v>
      </c>
      <c r="J40" s="39"/>
    </row>
    <row r="41" spans="1:10" s="34" customFormat="1" ht="45">
      <c r="A41" s="2"/>
      <c r="B41" s="12" t="s">
        <v>15</v>
      </c>
      <c r="C41" s="8">
        <v>1</v>
      </c>
      <c r="D41" s="8">
        <v>13</v>
      </c>
      <c r="E41" s="9">
        <v>2530059</v>
      </c>
      <c r="F41" s="10" t="s">
        <v>16</v>
      </c>
      <c r="G41" s="11">
        <f>G42</f>
        <v>8605</v>
      </c>
      <c r="H41" s="11">
        <f>H42</f>
        <v>2701.6</v>
      </c>
      <c r="I41" s="30">
        <f t="shared" si="0"/>
        <v>0.31395700174317254</v>
      </c>
    </row>
    <row r="42" spans="1:10" s="34" customFormat="1" ht="12">
      <c r="A42" s="2"/>
      <c r="B42" s="12" t="s">
        <v>37</v>
      </c>
      <c r="C42" s="8">
        <v>1</v>
      </c>
      <c r="D42" s="8">
        <v>13</v>
      </c>
      <c r="E42" s="9">
        <v>2530059</v>
      </c>
      <c r="F42" s="10">
        <v>110</v>
      </c>
      <c r="G42" s="11">
        <v>8605</v>
      </c>
      <c r="H42" s="11">
        <v>2701.6</v>
      </c>
      <c r="I42" s="30">
        <f t="shared" si="0"/>
        <v>0.31395700174317254</v>
      </c>
    </row>
    <row r="43" spans="1:10" s="34" customFormat="1" ht="22.5">
      <c r="A43" s="2"/>
      <c r="B43" s="12" t="s">
        <v>23</v>
      </c>
      <c r="C43" s="8">
        <v>1</v>
      </c>
      <c r="D43" s="8">
        <v>13</v>
      </c>
      <c r="E43" s="9">
        <v>2530059</v>
      </c>
      <c r="F43" s="10">
        <v>200</v>
      </c>
      <c r="G43" s="11">
        <v>1033.8</v>
      </c>
      <c r="H43" s="11">
        <f>H44</f>
        <v>279.10000000000002</v>
      </c>
      <c r="I43" s="30">
        <f t="shared" si="0"/>
        <v>0.26997485006771138</v>
      </c>
    </row>
    <row r="44" spans="1:10" s="34" customFormat="1" ht="22.5">
      <c r="A44" s="2"/>
      <c r="B44" s="12" t="s">
        <v>25</v>
      </c>
      <c r="C44" s="8">
        <v>1</v>
      </c>
      <c r="D44" s="8">
        <v>13</v>
      </c>
      <c r="E44" s="9">
        <v>2530059</v>
      </c>
      <c r="F44" s="10">
        <v>240</v>
      </c>
      <c r="G44" s="11">
        <v>1033.8</v>
      </c>
      <c r="H44" s="11">
        <v>279.10000000000002</v>
      </c>
      <c r="I44" s="30">
        <f t="shared" si="0"/>
        <v>0.26997485006771138</v>
      </c>
    </row>
    <row r="45" spans="1:10" s="34" customFormat="1" ht="12">
      <c r="A45" s="2"/>
      <c r="B45" s="12" t="s">
        <v>27</v>
      </c>
      <c r="C45" s="8">
        <v>1</v>
      </c>
      <c r="D45" s="8">
        <v>13</v>
      </c>
      <c r="E45" s="9">
        <v>2530059</v>
      </c>
      <c r="F45" s="10">
        <v>800</v>
      </c>
      <c r="G45" s="11">
        <v>678</v>
      </c>
      <c r="H45" s="11">
        <f>H46</f>
        <v>629.20000000000005</v>
      </c>
      <c r="I45" s="30">
        <f t="shared" si="0"/>
        <v>0.92802359882005903</v>
      </c>
    </row>
    <row r="46" spans="1:10" s="34" customFormat="1" ht="12">
      <c r="A46" s="2"/>
      <c r="B46" s="12" t="s">
        <v>28</v>
      </c>
      <c r="C46" s="8">
        <v>1</v>
      </c>
      <c r="D46" s="8">
        <v>13</v>
      </c>
      <c r="E46" s="9">
        <v>2530059</v>
      </c>
      <c r="F46" s="10">
        <v>850</v>
      </c>
      <c r="G46" s="11">
        <v>678</v>
      </c>
      <c r="H46" s="11">
        <v>629.20000000000005</v>
      </c>
      <c r="I46" s="30">
        <f t="shared" si="0"/>
        <v>0.92802359882005903</v>
      </c>
    </row>
    <row r="47" spans="1:10" s="34" customFormat="1" ht="22.5">
      <c r="A47" s="2"/>
      <c r="B47" s="22" t="s">
        <v>36</v>
      </c>
      <c r="C47" s="8">
        <v>1</v>
      </c>
      <c r="D47" s="8">
        <v>13</v>
      </c>
      <c r="E47" s="9">
        <v>2510000</v>
      </c>
      <c r="F47" s="10"/>
      <c r="G47" s="11">
        <f>G48</f>
        <v>115.5</v>
      </c>
      <c r="H47" s="11">
        <f>H48</f>
        <v>115.4</v>
      </c>
      <c r="I47" s="30">
        <f t="shared" si="0"/>
        <v>0.99913419913419921</v>
      </c>
    </row>
    <row r="48" spans="1:10" s="34" customFormat="1" ht="12">
      <c r="A48" s="2"/>
      <c r="B48" s="22" t="s">
        <v>120</v>
      </c>
      <c r="C48" s="8">
        <v>1</v>
      </c>
      <c r="D48" s="8">
        <v>13</v>
      </c>
      <c r="E48" s="9">
        <v>2510059</v>
      </c>
      <c r="F48" s="10"/>
      <c r="G48" s="11">
        <f>G49+G51</f>
        <v>115.5</v>
      </c>
      <c r="H48" s="11">
        <f>H49+H51</f>
        <v>115.4</v>
      </c>
      <c r="I48" s="30">
        <f t="shared" si="0"/>
        <v>0.99913419913419921</v>
      </c>
    </row>
    <row r="49" spans="1:9" s="34" customFormat="1" ht="45">
      <c r="A49" s="2"/>
      <c r="B49" s="12" t="s">
        <v>15</v>
      </c>
      <c r="C49" s="8">
        <v>1</v>
      </c>
      <c r="D49" s="8">
        <v>13</v>
      </c>
      <c r="E49" s="9">
        <v>2510059</v>
      </c>
      <c r="F49" s="10" t="s">
        <v>16</v>
      </c>
      <c r="G49" s="11">
        <f>G50</f>
        <v>24</v>
      </c>
      <c r="H49" s="11">
        <f>H50</f>
        <v>23.9</v>
      </c>
      <c r="I49" s="30">
        <f t="shared" si="0"/>
        <v>0.99583333333333324</v>
      </c>
    </row>
    <row r="50" spans="1:9" s="34" customFormat="1" ht="12">
      <c r="A50" s="2"/>
      <c r="B50" s="12" t="s">
        <v>37</v>
      </c>
      <c r="C50" s="8">
        <v>1</v>
      </c>
      <c r="D50" s="8">
        <v>13</v>
      </c>
      <c r="E50" s="9">
        <v>2510059</v>
      </c>
      <c r="F50" s="10">
        <v>110</v>
      </c>
      <c r="G50" s="11">
        <v>24</v>
      </c>
      <c r="H50" s="11">
        <v>23.9</v>
      </c>
      <c r="I50" s="30">
        <f t="shared" si="0"/>
        <v>0.99583333333333324</v>
      </c>
    </row>
    <row r="51" spans="1:9" s="34" customFormat="1" ht="22.5">
      <c r="A51" s="2"/>
      <c r="B51" s="12" t="s">
        <v>23</v>
      </c>
      <c r="C51" s="8">
        <v>1</v>
      </c>
      <c r="D51" s="8">
        <v>13</v>
      </c>
      <c r="E51" s="9">
        <v>2510059</v>
      </c>
      <c r="F51" s="10">
        <v>200</v>
      </c>
      <c r="G51" s="11">
        <v>91.5</v>
      </c>
      <c r="H51" s="11">
        <f>H52</f>
        <v>91.5</v>
      </c>
      <c r="I51" s="30">
        <f t="shared" si="0"/>
        <v>1</v>
      </c>
    </row>
    <row r="52" spans="1:9" s="34" customFormat="1" ht="22.5">
      <c r="A52" s="2"/>
      <c r="B52" s="12" t="s">
        <v>25</v>
      </c>
      <c r="C52" s="8">
        <v>1</v>
      </c>
      <c r="D52" s="8">
        <v>13</v>
      </c>
      <c r="E52" s="9">
        <v>2510059</v>
      </c>
      <c r="F52" s="10">
        <v>240</v>
      </c>
      <c r="G52" s="11">
        <v>91.5</v>
      </c>
      <c r="H52" s="11">
        <v>91.5</v>
      </c>
      <c r="I52" s="30">
        <f t="shared" si="0"/>
        <v>1</v>
      </c>
    </row>
    <row r="53" spans="1:9" s="34" customFormat="1" ht="22.5">
      <c r="A53" s="2"/>
      <c r="B53" s="22" t="s">
        <v>38</v>
      </c>
      <c r="C53" s="8">
        <v>1</v>
      </c>
      <c r="D53" s="8">
        <v>13</v>
      </c>
      <c r="E53" s="9">
        <v>1500000</v>
      </c>
      <c r="F53" s="10"/>
      <c r="G53" s="11">
        <v>50</v>
      </c>
      <c r="H53" s="11">
        <v>0</v>
      </c>
      <c r="I53" s="30">
        <f t="shared" si="0"/>
        <v>0</v>
      </c>
    </row>
    <row r="54" spans="1:9" s="34" customFormat="1" ht="12">
      <c r="A54" s="2"/>
      <c r="B54" s="24" t="s">
        <v>39</v>
      </c>
      <c r="C54" s="8">
        <v>1</v>
      </c>
      <c r="D54" s="8">
        <v>13</v>
      </c>
      <c r="E54" s="9">
        <v>1510000</v>
      </c>
      <c r="F54" s="10" t="s">
        <v>9</v>
      </c>
      <c r="G54" s="11">
        <v>50</v>
      </c>
      <c r="H54" s="11">
        <v>0</v>
      </c>
      <c r="I54" s="30">
        <f t="shared" si="0"/>
        <v>0</v>
      </c>
    </row>
    <row r="55" spans="1:9" s="34" customFormat="1" ht="22.5">
      <c r="A55" s="2"/>
      <c r="B55" s="24" t="s">
        <v>40</v>
      </c>
      <c r="C55" s="8">
        <v>1</v>
      </c>
      <c r="D55" s="8">
        <v>13</v>
      </c>
      <c r="E55" s="9">
        <v>1512126</v>
      </c>
      <c r="F55" s="10"/>
      <c r="G55" s="11">
        <v>50</v>
      </c>
      <c r="H55" s="11">
        <v>0</v>
      </c>
      <c r="I55" s="30">
        <f t="shared" si="0"/>
        <v>0</v>
      </c>
    </row>
    <row r="56" spans="1:9" s="34" customFormat="1" ht="22.5">
      <c r="A56" s="2"/>
      <c r="B56" s="12" t="s">
        <v>23</v>
      </c>
      <c r="C56" s="8">
        <v>1</v>
      </c>
      <c r="D56" s="8">
        <v>13</v>
      </c>
      <c r="E56" s="9">
        <v>1512126</v>
      </c>
      <c r="F56" s="10">
        <v>200</v>
      </c>
      <c r="G56" s="11">
        <v>50</v>
      </c>
      <c r="H56" s="11">
        <v>0</v>
      </c>
      <c r="I56" s="30">
        <f t="shared" si="0"/>
        <v>0</v>
      </c>
    </row>
    <row r="57" spans="1:9" s="34" customFormat="1" ht="22.5">
      <c r="A57" s="2"/>
      <c r="B57" s="12" t="s">
        <v>25</v>
      </c>
      <c r="C57" s="8">
        <v>1</v>
      </c>
      <c r="D57" s="8">
        <v>13</v>
      </c>
      <c r="E57" s="9">
        <v>1512126</v>
      </c>
      <c r="F57" s="10">
        <v>240</v>
      </c>
      <c r="G57" s="11">
        <v>50</v>
      </c>
      <c r="H57" s="11">
        <v>0</v>
      </c>
      <c r="I57" s="30">
        <f t="shared" si="0"/>
        <v>0</v>
      </c>
    </row>
    <row r="58" spans="1:9" s="34" customFormat="1" ht="33.75">
      <c r="A58" s="2"/>
      <c r="B58" s="24" t="s">
        <v>41</v>
      </c>
      <c r="C58" s="8">
        <v>1</v>
      </c>
      <c r="D58" s="8">
        <v>13</v>
      </c>
      <c r="E58" s="9">
        <v>2300000</v>
      </c>
      <c r="F58" s="10" t="s">
        <v>9</v>
      </c>
      <c r="G58" s="11">
        <v>10</v>
      </c>
      <c r="H58" s="11">
        <v>0</v>
      </c>
      <c r="I58" s="30">
        <f t="shared" si="0"/>
        <v>0</v>
      </c>
    </row>
    <row r="59" spans="1:9" s="34" customFormat="1" ht="12">
      <c r="A59" s="2"/>
      <c r="B59" s="18" t="s">
        <v>121</v>
      </c>
      <c r="C59" s="8">
        <v>1</v>
      </c>
      <c r="D59" s="8">
        <v>13</v>
      </c>
      <c r="E59" s="13">
        <v>2310000</v>
      </c>
      <c r="F59" s="10"/>
      <c r="G59" s="11">
        <v>10</v>
      </c>
      <c r="H59" s="11">
        <v>0</v>
      </c>
      <c r="I59" s="30">
        <f t="shared" si="0"/>
        <v>0</v>
      </c>
    </row>
    <row r="60" spans="1:9" s="34" customFormat="1" ht="12">
      <c r="A60" s="2"/>
      <c r="B60" s="18" t="s">
        <v>122</v>
      </c>
      <c r="C60" s="8">
        <v>1</v>
      </c>
      <c r="D60" s="8">
        <v>13</v>
      </c>
      <c r="E60" s="9">
        <v>2312133</v>
      </c>
      <c r="F60" s="10"/>
      <c r="G60" s="11">
        <v>10</v>
      </c>
      <c r="H60" s="11">
        <v>0</v>
      </c>
      <c r="I60" s="30">
        <f t="shared" si="0"/>
        <v>0</v>
      </c>
    </row>
    <row r="61" spans="1:9" s="34" customFormat="1" ht="22.5">
      <c r="A61" s="2"/>
      <c r="B61" s="12" t="s">
        <v>23</v>
      </c>
      <c r="C61" s="8">
        <v>1</v>
      </c>
      <c r="D61" s="8">
        <v>13</v>
      </c>
      <c r="E61" s="9">
        <v>2312133</v>
      </c>
      <c r="F61" s="10">
        <v>200</v>
      </c>
      <c r="G61" s="11">
        <v>10</v>
      </c>
      <c r="H61" s="11">
        <v>0</v>
      </c>
      <c r="I61" s="30">
        <f t="shared" si="0"/>
        <v>0</v>
      </c>
    </row>
    <row r="62" spans="1:9" s="34" customFormat="1" ht="22.5">
      <c r="A62" s="2"/>
      <c r="B62" s="12" t="s">
        <v>25</v>
      </c>
      <c r="C62" s="8">
        <v>1</v>
      </c>
      <c r="D62" s="8">
        <v>13</v>
      </c>
      <c r="E62" s="9">
        <v>2312133</v>
      </c>
      <c r="F62" s="10">
        <v>240</v>
      </c>
      <c r="G62" s="11">
        <v>10</v>
      </c>
      <c r="H62" s="11">
        <v>0</v>
      </c>
      <c r="I62" s="30">
        <f t="shared" si="0"/>
        <v>0</v>
      </c>
    </row>
    <row r="63" spans="1:9" s="34" customFormat="1" ht="33.75">
      <c r="A63" s="2"/>
      <c r="B63" s="24" t="s">
        <v>43</v>
      </c>
      <c r="C63" s="8">
        <v>1</v>
      </c>
      <c r="D63" s="8">
        <v>13</v>
      </c>
      <c r="E63" s="9">
        <v>1300000</v>
      </c>
      <c r="F63" s="10" t="s">
        <v>9</v>
      </c>
      <c r="G63" s="11">
        <v>12</v>
      </c>
      <c r="H63" s="11">
        <v>0</v>
      </c>
      <c r="I63" s="30">
        <f t="shared" si="0"/>
        <v>0</v>
      </c>
    </row>
    <row r="64" spans="1:9" s="34" customFormat="1" ht="22.5">
      <c r="A64" s="2"/>
      <c r="B64" s="24" t="s">
        <v>44</v>
      </c>
      <c r="C64" s="8">
        <v>1</v>
      </c>
      <c r="D64" s="8">
        <v>13</v>
      </c>
      <c r="E64" s="9">
        <v>1320000</v>
      </c>
      <c r="F64" s="10"/>
      <c r="G64" s="11">
        <v>12</v>
      </c>
      <c r="H64" s="11">
        <v>0</v>
      </c>
      <c r="I64" s="30">
        <f t="shared" si="0"/>
        <v>0</v>
      </c>
    </row>
    <row r="65" spans="1:9" s="34" customFormat="1" ht="22.5">
      <c r="A65" s="2"/>
      <c r="B65" s="24" t="s">
        <v>97</v>
      </c>
      <c r="C65" s="8">
        <v>1</v>
      </c>
      <c r="D65" s="8">
        <v>13</v>
      </c>
      <c r="E65" s="9">
        <v>1322103</v>
      </c>
      <c r="F65" s="10"/>
      <c r="G65" s="11">
        <v>12</v>
      </c>
      <c r="H65" s="11">
        <v>0</v>
      </c>
      <c r="I65" s="30">
        <f t="shared" si="0"/>
        <v>0</v>
      </c>
    </row>
    <row r="66" spans="1:9" s="34" customFormat="1" ht="22.5">
      <c r="A66" s="2"/>
      <c r="B66" s="12" t="s">
        <v>23</v>
      </c>
      <c r="C66" s="8">
        <v>1</v>
      </c>
      <c r="D66" s="8">
        <v>13</v>
      </c>
      <c r="E66" s="9">
        <v>1322103</v>
      </c>
      <c r="F66" s="10">
        <v>200</v>
      </c>
      <c r="G66" s="11">
        <v>12</v>
      </c>
      <c r="H66" s="11">
        <v>0</v>
      </c>
      <c r="I66" s="30">
        <f t="shared" si="0"/>
        <v>0</v>
      </c>
    </row>
    <row r="67" spans="1:9" s="34" customFormat="1" ht="22.5">
      <c r="A67" s="2"/>
      <c r="B67" s="12" t="s">
        <v>25</v>
      </c>
      <c r="C67" s="8">
        <v>1</v>
      </c>
      <c r="D67" s="8">
        <v>13</v>
      </c>
      <c r="E67" s="9">
        <v>1322103</v>
      </c>
      <c r="F67" s="10">
        <v>240</v>
      </c>
      <c r="G67" s="11">
        <v>12</v>
      </c>
      <c r="H67" s="11">
        <v>0</v>
      </c>
      <c r="I67" s="30">
        <f t="shared" si="0"/>
        <v>0</v>
      </c>
    </row>
    <row r="68" spans="1:9" s="34" customFormat="1" ht="12">
      <c r="A68" s="2"/>
      <c r="B68" s="16" t="s">
        <v>46</v>
      </c>
      <c r="C68" s="8">
        <v>2</v>
      </c>
      <c r="D68" s="14" t="s">
        <v>47</v>
      </c>
      <c r="E68" s="9"/>
      <c r="F68" s="10"/>
      <c r="G68" s="11">
        <v>1600</v>
      </c>
      <c r="H68" s="11">
        <f>H69</f>
        <v>0</v>
      </c>
      <c r="I68" s="30">
        <f t="shared" si="0"/>
        <v>0</v>
      </c>
    </row>
    <row r="69" spans="1:9" s="34" customFormat="1">
      <c r="A69" s="2"/>
      <c r="B69" s="18" t="s">
        <v>48</v>
      </c>
      <c r="C69" s="8">
        <v>2</v>
      </c>
      <c r="D69" s="8">
        <v>3</v>
      </c>
      <c r="E69" s="25"/>
      <c r="F69" s="10"/>
      <c r="G69" s="11">
        <v>1600</v>
      </c>
      <c r="H69" s="11">
        <f>H70</f>
        <v>0</v>
      </c>
      <c r="I69" s="30">
        <f t="shared" si="0"/>
        <v>0</v>
      </c>
    </row>
    <row r="70" spans="1:9" s="34" customFormat="1" ht="12">
      <c r="A70" s="2"/>
      <c r="B70" s="12" t="s">
        <v>45</v>
      </c>
      <c r="C70" s="8">
        <v>2</v>
      </c>
      <c r="D70" s="8">
        <v>3</v>
      </c>
      <c r="E70" s="9">
        <v>5000000</v>
      </c>
      <c r="F70" s="10" t="s">
        <v>9</v>
      </c>
      <c r="G70" s="11">
        <v>1600</v>
      </c>
      <c r="H70" s="11">
        <f>H71</f>
        <v>0</v>
      </c>
      <c r="I70" s="30">
        <f t="shared" si="0"/>
        <v>0</v>
      </c>
    </row>
    <row r="71" spans="1:9" s="34" customFormat="1" ht="22.5">
      <c r="A71" s="2"/>
      <c r="B71" s="16" t="s">
        <v>123</v>
      </c>
      <c r="C71" s="8">
        <v>2</v>
      </c>
      <c r="D71" s="8">
        <v>3</v>
      </c>
      <c r="E71" s="13" t="s">
        <v>124</v>
      </c>
      <c r="F71" s="10"/>
      <c r="G71" s="11">
        <v>1600</v>
      </c>
      <c r="H71" s="11">
        <f>H72+H74</f>
        <v>0</v>
      </c>
      <c r="I71" s="30">
        <f t="shared" si="0"/>
        <v>0</v>
      </c>
    </row>
    <row r="72" spans="1:9" s="34" customFormat="1" ht="45">
      <c r="A72" s="2"/>
      <c r="B72" s="12" t="s">
        <v>15</v>
      </c>
      <c r="C72" s="8">
        <v>2</v>
      </c>
      <c r="D72" s="8">
        <v>3</v>
      </c>
      <c r="E72" s="13" t="s">
        <v>124</v>
      </c>
      <c r="F72" s="10">
        <v>100</v>
      </c>
      <c r="G72" s="11">
        <v>1569</v>
      </c>
      <c r="H72" s="11">
        <f>H73</f>
        <v>0</v>
      </c>
      <c r="I72" s="30">
        <f t="shared" si="0"/>
        <v>0</v>
      </c>
    </row>
    <row r="73" spans="1:9" s="34" customFormat="1" ht="22.5">
      <c r="A73" s="2"/>
      <c r="B73" s="12" t="s">
        <v>17</v>
      </c>
      <c r="C73" s="8">
        <v>2</v>
      </c>
      <c r="D73" s="8">
        <v>3</v>
      </c>
      <c r="E73" s="13" t="s">
        <v>124</v>
      </c>
      <c r="F73" s="10">
        <v>120</v>
      </c>
      <c r="G73" s="11">
        <v>1569</v>
      </c>
      <c r="H73" s="11">
        <v>0</v>
      </c>
      <c r="I73" s="30">
        <f t="shared" si="0"/>
        <v>0</v>
      </c>
    </row>
    <row r="74" spans="1:9" s="34" customFormat="1" ht="22.5">
      <c r="A74" s="2"/>
      <c r="B74" s="12" t="s">
        <v>23</v>
      </c>
      <c r="C74" s="8">
        <v>2</v>
      </c>
      <c r="D74" s="8">
        <v>3</v>
      </c>
      <c r="E74" s="13" t="s">
        <v>124</v>
      </c>
      <c r="F74" s="10">
        <v>200</v>
      </c>
      <c r="G74" s="11">
        <v>31</v>
      </c>
      <c r="H74" s="11">
        <f>H75</f>
        <v>0</v>
      </c>
      <c r="I74" s="30">
        <f t="shared" ref="I74:I137" si="1">H74/G74</f>
        <v>0</v>
      </c>
    </row>
    <row r="75" spans="1:9" s="34" customFormat="1" ht="22.5">
      <c r="A75" s="2"/>
      <c r="B75" s="12" t="s">
        <v>25</v>
      </c>
      <c r="C75" s="8">
        <v>2</v>
      </c>
      <c r="D75" s="8">
        <v>3</v>
      </c>
      <c r="E75" s="13" t="s">
        <v>124</v>
      </c>
      <c r="F75" s="10">
        <v>240</v>
      </c>
      <c r="G75" s="11">
        <v>31</v>
      </c>
      <c r="H75" s="11">
        <v>0</v>
      </c>
      <c r="I75" s="30">
        <f t="shared" si="1"/>
        <v>0</v>
      </c>
    </row>
    <row r="76" spans="1:9" s="34" customFormat="1" ht="22.5">
      <c r="A76" s="2"/>
      <c r="B76" s="16" t="s">
        <v>50</v>
      </c>
      <c r="C76" s="8">
        <v>3</v>
      </c>
      <c r="D76" s="14" t="s">
        <v>47</v>
      </c>
      <c r="E76" s="9"/>
      <c r="F76" s="10" t="s">
        <v>9</v>
      </c>
      <c r="G76" s="11">
        <v>286</v>
      </c>
      <c r="H76" s="11">
        <f>H77+H83</f>
        <v>13.5</v>
      </c>
      <c r="I76" s="30">
        <f t="shared" si="1"/>
        <v>4.72027972027972E-2</v>
      </c>
    </row>
    <row r="77" spans="1:9" s="34" customFormat="1" ht="12">
      <c r="A77" s="2"/>
      <c r="B77" s="16" t="s">
        <v>51</v>
      </c>
      <c r="C77" s="8">
        <v>3</v>
      </c>
      <c r="D77" s="8">
        <v>4</v>
      </c>
      <c r="E77" s="9"/>
      <c r="F77" s="10" t="s">
        <v>9</v>
      </c>
      <c r="G77" s="11">
        <v>235</v>
      </c>
      <c r="H77" s="11">
        <f>H78</f>
        <v>12.5</v>
      </c>
      <c r="I77" s="30">
        <f t="shared" si="1"/>
        <v>5.3191489361702128E-2</v>
      </c>
    </row>
    <row r="78" spans="1:9" s="34" customFormat="1" ht="33.75">
      <c r="A78" s="2"/>
      <c r="B78" s="16" t="s">
        <v>43</v>
      </c>
      <c r="C78" s="8">
        <v>3</v>
      </c>
      <c r="D78" s="8">
        <v>4</v>
      </c>
      <c r="E78" s="9">
        <v>1300000</v>
      </c>
      <c r="F78" s="10"/>
      <c r="G78" s="11">
        <v>235</v>
      </c>
      <c r="H78" s="11">
        <f>H79</f>
        <v>12.5</v>
      </c>
      <c r="I78" s="30">
        <f t="shared" si="1"/>
        <v>5.3191489361702128E-2</v>
      </c>
    </row>
    <row r="79" spans="1:9" s="34" customFormat="1" ht="12">
      <c r="A79" s="2"/>
      <c r="B79" s="24" t="s">
        <v>52</v>
      </c>
      <c r="C79" s="8">
        <v>3</v>
      </c>
      <c r="D79" s="8">
        <v>4</v>
      </c>
      <c r="E79" s="9">
        <v>1310000</v>
      </c>
      <c r="F79" s="10"/>
      <c r="G79" s="11">
        <v>235</v>
      </c>
      <c r="H79" s="11">
        <f>H80</f>
        <v>12.5</v>
      </c>
      <c r="I79" s="30">
        <f t="shared" si="1"/>
        <v>5.3191489361702128E-2</v>
      </c>
    </row>
    <row r="80" spans="1:9" s="34" customFormat="1" ht="22.5">
      <c r="A80" s="2"/>
      <c r="B80" s="24" t="s">
        <v>125</v>
      </c>
      <c r="C80" s="8">
        <v>3</v>
      </c>
      <c r="D80" s="8">
        <v>4</v>
      </c>
      <c r="E80" s="9">
        <v>1315931</v>
      </c>
      <c r="F80" s="10"/>
      <c r="G80" s="11">
        <v>235</v>
      </c>
      <c r="H80" s="11">
        <f>H81</f>
        <v>12.5</v>
      </c>
      <c r="I80" s="30">
        <f t="shared" si="1"/>
        <v>5.3191489361702128E-2</v>
      </c>
    </row>
    <row r="81" spans="1:9" s="34" customFormat="1" ht="22.5">
      <c r="A81" s="2"/>
      <c r="B81" s="12" t="s">
        <v>23</v>
      </c>
      <c r="C81" s="8">
        <v>3</v>
      </c>
      <c r="D81" s="8">
        <v>4</v>
      </c>
      <c r="E81" s="9">
        <v>1315931</v>
      </c>
      <c r="F81" s="10">
        <v>200</v>
      </c>
      <c r="G81" s="11">
        <v>235</v>
      </c>
      <c r="H81" s="11">
        <f>H82</f>
        <v>12.5</v>
      </c>
      <c r="I81" s="30">
        <f t="shared" si="1"/>
        <v>5.3191489361702128E-2</v>
      </c>
    </row>
    <row r="82" spans="1:9" s="34" customFormat="1" ht="22.5">
      <c r="A82" s="2"/>
      <c r="B82" s="12" t="s">
        <v>25</v>
      </c>
      <c r="C82" s="8">
        <v>3</v>
      </c>
      <c r="D82" s="8">
        <v>4</v>
      </c>
      <c r="E82" s="9">
        <v>1315931</v>
      </c>
      <c r="F82" s="10">
        <v>240</v>
      </c>
      <c r="G82" s="11">
        <v>235</v>
      </c>
      <c r="H82" s="11">
        <v>12.5</v>
      </c>
      <c r="I82" s="30">
        <f t="shared" si="1"/>
        <v>5.3191489361702128E-2</v>
      </c>
    </row>
    <row r="83" spans="1:9" s="34" customFormat="1" ht="22.5">
      <c r="A83" s="2"/>
      <c r="B83" s="16" t="s">
        <v>53</v>
      </c>
      <c r="C83" s="8">
        <v>3</v>
      </c>
      <c r="D83" s="8">
        <v>9</v>
      </c>
      <c r="E83" s="9"/>
      <c r="F83" s="10" t="s">
        <v>9</v>
      </c>
      <c r="G83" s="11">
        <v>51</v>
      </c>
      <c r="H83" s="11">
        <f>H84</f>
        <v>1</v>
      </c>
      <c r="I83" s="30">
        <f t="shared" si="1"/>
        <v>1.9607843137254902E-2</v>
      </c>
    </row>
    <row r="84" spans="1:9" s="34" customFormat="1" ht="33.75">
      <c r="A84" s="2"/>
      <c r="B84" s="24" t="s">
        <v>30</v>
      </c>
      <c r="C84" s="8">
        <v>3</v>
      </c>
      <c r="D84" s="8">
        <v>9</v>
      </c>
      <c r="E84" s="9">
        <v>1400000</v>
      </c>
      <c r="F84" s="10" t="s">
        <v>9</v>
      </c>
      <c r="G84" s="11">
        <v>51</v>
      </c>
      <c r="H84" s="11">
        <f>H85</f>
        <v>1</v>
      </c>
      <c r="I84" s="30">
        <f t="shared" si="1"/>
        <v>1.9607843137254902E-2</v>
      </c>
    </row>
    <row r="85" spans="1:9" s="34" customFormat="1" ht="33.75">
      <c r="A85" s="2"/>
      <c r="B85" s="24" t="s">
        <v>126</v>
      </c>
      <c r="C85" s="8">
        <v>3</v>
      </c>
      <c r="D85" s="8">
        <v>9</v>
      </c>
      <c r="E85" s="9">
        <v>1410000</v>
      </c>
      <c r="F85" s="10"/>
      <c r="G85" s="11">
        <v>51</v>
      </c>
      <c r="H85" s="11">
        <f>H86</f>
        <v>1</v>
      </c>
      <c r="I85" s="30">
        <f t="shared" si="1"/>
        <v>1.9607843137254902E-2</v>
      </c>
    </row>
    <row r="86" spans="1:9" s="34" customFormat="1" ht="45">
      <c r="A86" s="2"/>
      <c r="B86" s="24" t="s">
        <v>54</v>
      </c>
      <c r="C86" s="8">
        <v>3</v>
      </c>
      <c r="D86" s="8">
        <v>9</v>
      </c>
      <c r="E86" s="9">
        <v>1412108</v>
      </c>
      <c r="F86" s="10"/>
      <c r="G86" s="11">
        <v>51</v>
      </c>
      <c r="H86" s="11">
        <f>H87+H89</f>
        <v>1</v>
      </c>
      <c r="I86" s="30">
        <f t="shared" si="1"/>
        <v>1.9607843137254902E-2</v>
      </c>
    </row>
    <row r="87" spans="1:9" s="34" customFormat="1" ht="22.5">
      <c r="A87" s="2"/>
      <c r="B87" s="12" t="s">
        <v>23</v>
      </c>
      <c r="C87" s="8">
        <v>3</v>
      </c>
      <c r="D87" s="8">
        <v>9</v>
      </c>
      <c r="E87" s="9">
        <v>1412108</v>
      </c>
      <c r="F87" s="10">
        <v>200</v>
      </c>
      <c r="G87" s="11">
        <v>50</v>
      </c>
      <c r="H87" s="11">
        <f>H88</f>
        <v>0</v>
      </c>
      <c r="I87" s="30">
        <f t="shared" si="1"/>
        <v>0</v>
      </c>
    </row>
    <row r="88" spans="1:9" s="34" customFormat="1" ht="22.5">
      <c r="A88" s="2"/>
      <c r="B88" s="12" t="s">
        <v>25</v>
      </c>
      <c r="C88" s="8">
        <v>3</v>
      </c>
      <c r="D88" s="8">
        <v>9</v>
      </c>
      <c r="E88" s="9">
        <v>1412108</v>
      </c>
      <c r="F88" s="10">
        <v>240</v>
      </c>
      <c r="G88" s="11">
        <v>50</v>
      </c>
      <c r="H88" s="11">
        <v>0</v>
      </c>
      <c r="I88" s="30">
        <f t="shared" si="1"/>
        <v>0</v>
      </c>
    </row>
    <row r="89" spans="1:9" s="34" customFormat="1" ht="12">
      <c r="A89" s="2"/>
      <c r="B89" s="12" t="s">
        <v>102</v>
      </c>
      <c r="C89" s="8">
        <v>3</v>
      </c>
      <c r="D89" s="8">
        <v>9</v>
      </c>
      <c r="E89" s="9">
        <v>1412108</v>
      </c>
      <c r="F89" s="10">
        <v>300</v>
      </c>
      <c r="G89" s="11">
        <v>1</v>
      </c>
      <c r="H89" s="11">
        <f>H90</f>
        <v>1</v>
      </c>
      <c r="I89" s="30">
        <f t="shared" si="1"/>
        <v>1</v>
      </c>
    </row>
    <row r="90" spans="1:9" s="34" customFormat="1" ht="12">
      <c r="A90" s="2"/>
      <c r="B90" s="12" t="s">
        <v>150</v>
      </c>
      <c r="C90" s="8">
        <v>3</v>
      </c>
      <c r="D90" s="8">
        <v>9</v>
      </c>
      <c r="E90" s="9">
        <v>1412108</v>
      </c>
      <c r="F90" s="10">
        <v>360</v>
      </c>
      <c r="G90" s="11">
        <v>1</v>
      </c>
      <c r="H90" s="11">
        <v>1</v>
      </c>
      <c r="I90" s="30">
        <f t="shared" si="1"/>
        <v>1</v>
      </c>
    </row>
    <row r="91" spans="1:9" s="34" customFormat="1" ht="12">
      <c r="A91" s="2"/>
      <c r="B91" s="16" t="s">
        <v>55</v>
      </c>
      <c r="C91" s="14" t="s">
        <v>56</v>
      </c>
      <c r="D91" s="14" t="s">
        <v>47</v>
      </c>
      <c r="E91" s="9"/>
      <c r="F91" s="10" t="s">
        <v>9</v>
      </c>
      <c r="G91" s="11">
        <v>5968.4</v>
      </c>
      <c r="H91" s="11">
        <f>H92+H101+H107+H113</f>
        <v>1150.3</v>
      </c>
      <c r="I91" s="30">
        <f t="shared" si="1"/>
        <v>0.19273172039407546</v>
      </c>
    </row>
    <row r="92" spans="1:9" s="34" customFormat="1" ht="12">
      <c r="A92" s="2"/>
      <c r="B92" s="16" t="s">
        <v>57</v>
      </c>
      <c r="C92" s="14" t="s">
        <v>56</v>
      </c>
      <c r="D92" s="14" t="s">
        <v>58</v>
      </c>
      <c r="E92" s="9"/>
      <c r="F92" s="10" t="s">
        <v>9</v>
      </c>
      <c r="G92" s="11">
        <v>2158.3000000000002</v>
      </c>
      <c r="H92" s="11">
        <f>H93</f>
        <v>1010</v>
      </c>
      <c r="I92" s="30">
        <f t="shared" si="1"/>
        <v>0.46796089514895978</v>
      </c>
    </row>
    <row r="93" spans="1:9" s="34" customFormat="1" ht="22.5">
      <c r="A93" s="2"/>
      <c r="B93" s="16" t="s">
        <v>59</v>
      </c>
      <c r="C93" s="14" t="s">
        <v>56</v>
      </c>
      <c r="D93" s="14" t="s">
        <v>58</v>
      </c>
      <c r="E93" s="9">
        <v>700000</v>
      </c>
      <c r="F93" s="10"/>
      <c r="G93" s="11">
        <v>2158.3000000000002</v>
      </c>
      <c r="H93" s="11">
        <f>H94</f>
        <v>1010</v>
      </c>
      <c r="I93" s="30">
        <f t="shared" si="1"/>
        <v>0.46796089514895978</v>
      </c>
    </row>
    <row r="94" spans="1:9" s="34" customFormat="1" ht="12">
      <c r="A94" s="2"/>
      <c r="B94" s="24" t="s">
        <v>60</v>
      </c>
      <c r="C94" s="14" t="s">
        <v>56</v>
      </c>
      <c r="D94" s="14" t="s">
        <v>58</v>
      </c>
      <c r="E94" s="9">
        <v>710000</v>
      </c>
      <c r="F94" s="10"/>
      <c r="G94" s="11">
        <v>2158.3000000000002</v>
      </c>
      <c r="H94" s="11">
        <f>H95+H98</f>
        <v>1010</v>
      </c>
      <c r="I94" s="30">
        <f t="shared" si="1"/>
        <v>0.46796089514895978</v>
      </c>
    </row>
    <row r="95" spans="1:9" s="34" customFormat="1" ht="56.25">
      <c r="A95" s="2"/>
      <c r="B95" s="24" t="s">
        <v>151</v>
      </c>
      <c r="C95" s="14" t="s">
        <v>56</v>
      </c>
      <c r="D95" s="14" t="s">
        <v>58</v>
      </c>
      <c r="E95" s="9">
        <v>715604</v>
      </c>
      <c r="F95" s="10"/>
      <c r="G95" s="11">
        <v>1423.3</v>
      </c>
      <c r="H95" s="11">
        <f>H96</f>
        <v>875.6</v>
      </c>
      <c r="I95" s="30">
        <f t="shared" si="1"/>
        <v>0.61519005128925741</v>
      </c>
    </row>
    <row r="96" spans="1:9" s="34" customFormat="1" ht="45">
      <c r="A96" s="2"/>
      <c r="B96" s="24" t="s">
        <v>15</v>
      </c>
      <c r="C96" s="14" t="s">
        <v>56</v>
      </c>
      <c r="D96" s="14" t="s">
        <v>58</v>
      </c>
      <c r="E96" s="9">
        <v>715604</v>
      </c>
      <c r="F96" s="10">
        <v>100</v>
      </c>
      <c r="G96" s="11">
        <v>1423.3</v>
      </c>
      <c r="H96" s="11">
        <f>H97</f>
        <v>875.6</v>
      </c>
      <c r="I96" s="30">
        <f t="shared" si="1"/>
        <v>0.61519005128925741</v>
      </c>
    </row>
    <row r="97" spans="1:9" s="34" customFormat="1" ht="12">
      <c r="A97" s="2"/>
      <c r="B97" s="12" t="s">
        <v>37</v>
      </c>
      <c r="C97" s="8" t="s">
        <v>56</v>
      </c>
      <c r="D97" s="8" t="s">
        <v>58</v>
      </c>
      <c r="E97" s="9">
        <v>715604</v>
      </c>
      <c r="F97" s="10">
        <v>110</v>
      </c>
      <c r="G97" s="11">
        <v>1423.3</v>
      </c>
      <c r="H97" s="11">
        <v>875.6</v>
      </c>
      <c r="I97" s="30">
        <f t="shared" si="1"/>
        <v>0.61519005128925741</v>
      </c>
    </row>
    <row r="98" spans="1:9" s="34" customFormat="1" ht="22.5">
      <c r="A98" s="2"/>
      <c r="B98" s="12" t="s">
        <v>90</v>
      </c>
      <c r="C98" s="14" t="s">
        <v>56</v>
      </c>
      <c r="D98" s="14" t="s">
        <v>58</v>
      </c>
      <c r="E98" s="9">
        <v>717061</v>
      </c>
      <c r="F98" s="10"/>
      <c r="G98" s="11">
        <v>735</v>
      </c>
      <c r="H98" s="11">
        <f>H99</f>
        <v>134.4</v>
      </c>
      <c r="I98" s="30">
        <f t="shared" si="1"/>
        <v>0.18285714285714286</v>
      </c>
    </row>
    <row r="99" spans="1:9" s="34" customFormat="1" ht="45">
      <c r="A99" s="2"/>
      <c r="B99" s="12" t="s">
        <v>15</v>
      </c>
      <c r="C99" s="14" t="s">
        <v>56</v>
      </c>
      <c r="D99" s="14" t="s">
        <v>58</v>
      </c>
      <c r="E99" s="9">
        <v>717061</v>
      </c>
      <c r="F99" s="10">
        <v>100</v>
      </c>
      <c r="G99" s="11">
        <v>735</v>
      </c>
      <c r="H99" s="11">
        <f>H100</f>
        <v>134.4</v>
      </c>
      <c r="I99" s="30">
        <f t="shared" si="1"/>
        <v>0.18285714285714286</v>
      </c>
    </row>
    <row r="100" spans="1:9" s="34" customFormat="1" ht="12">
      <c r="A100" s="2"/>
      <c r="B100" s="12" t="s">
        <v>37</v>
      </c>
      <c r="C100" s="14" t="s">
        <v>56</v>
      </c>
      <c r="D100" s="14" t="s">
        <v>58</v>
      </c>
      <c r="E100" s="9">
        <v>717061</v>
      </c>
      <c r="F100" s="10">
        <v>110</v>
      </c>
      <c r="G100" s="11">
        <v>735</v>
      </c>
      <c r="H100" s="11">
        <v>134.4</v>
      </c>
      <c r="I100" s="30">
        <f t="shared" si="1"/>
        <v>0.18285714285714286</v>
      </c>
    </row>
    <row r="101" spans="1:9" s="34" customFormat="1" ht="12">
      <c r="A101" s="2"/>
      <c r="B101" s="16" t="s">
        <v>61</v>
      </c>
      <c r="C101" s="14" t="s">
        <v>56</v>
      </c>
      <c r="D101" s="14" t="s">
        <v>62</v>
      </c>
      <c r="E101" s="9"/>
      <c r="F101" s="10" t="s">
        <v>9</v>
      </c>
      <c r="G101" s="11">
        <v>1409.7</v>
      </c>
      <c r="H101" s="11">
        <v>0</v>
      </c>
      <c r="I101" s="30">
        <f t="shared" si="1"/>
        <v>0</v>
      </c>
    </row>
    <row r="102" spans="1:9" s="34" customFormat="1" ht="33.75">
      <c r="A102" s="2"/>
      <c r="B102" s="16" t="s">
        <v>63</v>
      </c>
      <c r="C102" s="14" t="s">
        <v>56</v>
      </c>
      <c r="D102" s="14" t="s">
        <v>62</v>
      </c>
      <c r="E102" s="9">
        <v>1800000</v>
      </c>
      <c r="F102" s="10"/>
      <c r="G102" s="11">
        <v>1409.7</v>
      </c>
      <c r="H102" s="11">
        <v>0</v>
      </c>
      <c r="I102" s="30">
        <f t="shared" si="1"/>
        <v>0</v>
      </c>
    </row>
    <row r="103" spans="1:9" s="34" customFormat="1" ht="12">
      <c r="A103" s="2"/>
      <c r="B103" s="12" t="s">
        <v>64</v>
      </c>
      <c r="C103" s="14" t="s">
        <v>56</v>
      </c>
      <c r="D103" s="14" t="s">
        <v>62</v>
      </c>
      <c r="E103" s="9">
        <v>1820000</v>
      </c>
      <c r="F103" s="10"/>
      <c r="G103" s="11">
        <v>1409.7</v>
      </c>
      <c r="H103" s="11">
        <v>0</v>
      </c>
      <c r="I103" s="30">
        <f t="shared" si="1"/>
        <v>0</v>
      </c>
    </row>
    <row r="104" spans="1:9" s="34" customFormat="1" ht="33.75">
      <c r="A104" s="2"/>
      <c r="B104" s="12" t="s">
        <v>65</v>
      </c>
      <c r="C104" s="14" t="s">
        <v>56</v>
      </c>
      <c r="D104" s="14" t="s">
        <v>62</v>
      </c>
      <c r="E104" s="9">
        <v>1822129</v>
      </c>
      <c r="F104" s="10"/>
      <c r="G104" s="11">
        <v>1409.7</v>
      </c>
      <c r="H104" s="11">
        <v>0</v>
      </c>
      <c r="I104" s="30">
        <f t="shared" si="1"/>
        <v>0</v>
      </c>
    </row>
    <row r="105" spans="1:9" s="34" customFormat="1" ht="12">
      <c r="A105" s="2"/>
      <c r="B105" s="12" t="s">
        <v>27</v>
      </c>
      <c r="C105" s="14" t="s">
        <v>56</v>
      </c>
      <c r="D105" s="14" t="s">
        <v>62</v>
      </c>
      <c r="E105" s="9">
        <v>1822129</v>
      </c>
      <c r="F105" s="10">
        <v>800</v>
      </c>
      <c r="G105" s="11">
        <v>1409.7</v>
      </c>
      <c r="H105" s="11">
        <v>0</v>
      </c>
      <c r="I105" s="30">
        <f t="shared" si="1"/>
        <v>0</v>
      </c>
    </row>
    <row r="106" spans="1:9" s="34" customFormat="1" ht="22.5">
      <c r="A106" s="2"/>
      <c r="B106" s="12" t="s">
        <v>66</v>
      </c>
      <c r="C106" s="14" t="s">
        <v>56</v>
      </c>
      <c r="D106" s="14" t="s">
        <v>62</v>
      </c>
      <c r="E106" s="9">
        <v>1822129</v>
      </c>
      <c r="F106" s="10">
        <v>810</v>
      </c>
      <c r="G106" s="11">
        <v>1409.7</v>
      </c>
      <c r="H106" s="11">
        <v>0</v>
      </c>
      <c r="I106" s="30">
        <f t="shared" si="1"/>
        <v>0</v>
      </c>
    </row>
    <row r="107" spans="1:9" s="34" customFormat="1" ht="12">
      <c r="A107" s="2"/>
      <c r="B107" s="16" t="s">
        <v>67</v>
      </c>
      <c r="C107" s="14" t="s">
        <v>56</v>
      </c>
      <c r="D107" s="14" t="s">
        <v>68</v>
      </c>
      <c r="E107" s="9"/>
      <c r="F107" s="10" t="s">
        <v>9</v>
      </c>
      <c r="G107" s="11">
        <v>1709.7</v>
      </c>
      <c r="H107" s="11">
        <v>0</v>
      </c>
      <c r="I107" s="30">
        <f t="shared" si="1"/>
        <v>0</v>
      </c>
    </row>
    <row r="108" spans="1:9" s="34" customFormat="1" ht="33.75">
      <c r="A108" s="2"/>
      <c r="B108" s="16" t="s">
        <v>63</v>
      </c>
      <c r="C108" s="14" t="s">
        <v>56</v>
      </c>
      <c r="D108" s="14" t="s">
        <v>68</v>
      </c>
      <c r="E108" s="9">
        <v>1800000</v>
      </c>
      <c r="F108" s="10" t="s">
        <v>9</v>
      </c>
      <c r="G108" s="11">
        <v>1709.7</v>
      </c>
      <c r="H108" s="11">
        <v>0</v>
      </c>
      <c r="I108" s="30">
        <f t="shared" si="1"/>
        <v>0</v>
      </c>
    </row>
    <row r="109" spans="1:9" s="34" customFormat="1" ht="12">
      <c r="A109" s="2"/>
      <c r="B109" s="24" t="s">
        <v>69</v>
      </c>
      <c r="C109" s="14" t="s">
        <v>56</v>
      </c>
      <c r="D109" s="14" t="s">
        <v>68</v>
      </c>
      <c r="E109" s="9">
        <v>1860000</v>
      </c>
      <c r="F109" s="10"/>
      <c r="G109" s="11">
        <v>1709.7</v>
      </c>
      <c r="H109" s="11">
        <v>0</v>
      </c>
      <c r="I109" s="30">
        <f t="shared" si="1"/>
        <v>0</v>
      </c>
    </row>
    <row r="110" spans="1:9" s="34" customFormat="1" ht="33.75">
      <c r="A110" s="2"/>
      <c r="B110" s="16" t="s">
        <v>65</v>
      </c>
      <c r="C110" s="14" t="s">
        <v>56</v>
      </c>
      <c r="D110" s="14" t="s">
        <v>68</v>
      </c>
      <c r="E110" s="9">
        <v>1862108</v>
      </c>
      <c r="F110" s="10"/>
      <c r="G110" s="11">
        <v>1709.7</v>
      </c>
      <c r="H110" s="11">
        <v>0</v>
      </c>
      <c r="I110" s="30">
        <f t="shared" si="1"/>
        <v>0</v>
      </c>
    </row>
    <row r="111" spans="1:9" s="34" customFormat="1" ht="22.5">
      <c r="A111" s="2"/>
      <c r="B111" s="12" t="s">
        <v>23</v>
      </c>
      <c r="C111" s="14" t="s">
        <v>56</v>
      </c>
      <c r="D111" s="14" t="s">
        <v>68</v>
      </c>
      <c r="E111" s="9">
        <v>1862108</v>
      </c>
      <c r="F111" s="10" t="s">
        <v>24</v>
      </c>
      <c r="G111" s="11">
        <v>1709.7</v>
      </c>
      <c r="H111" s="11">
        <v>0</v>
      </c>
      <c r="I111" s="30">
        <f t="shared" si="1"/>
        <v>0</v>
      </c>
    </row>
    <row r="112" spans="1:9" s="34" customFormat="1" ht="22.5">
      <c r="A112" s="2"/>
      <c r="B112" s="12" t="s">
        <v>25</v>
      </c>
      <c r="C112" s="14" t="s">
        <v>56</v>
      </c>
      <c r="D112" s="14" t="s">
        <v>68</v>
      </c>
      <c r="E112" s="9">
        <v>1862108</v>
      </c>
      <c r="F112" s="10" t="s">
        <v>26</v>
      </c>
      <c r="G112" s="11">
        <v>1709.7</v>
      </c>
      <c r="H112" s="11">
        <v>0</v>
      </c>
      <c r="I112" s="30">
        <f t="shared" si="1"/>
        <v>0</v>
      </c>
    </row>
    <row r="113" spans="1:9" s="34" customFormat="1" ht="12">
      <c r="A113" s="2"/>
      <c r="B113" s="16" t="s">
        <v>70</v>
      </c>
      <c r="C113" s="14" t="s">
        <v>56</v>
      </c>
      <c r="D113" s="14" t="s">
        <v>71</v>
      </c>
      <c r="E113" s="9"/>
      <c r="F113" s="10" t="s">
        <v>9</v>
      </c>
      <c r="G113" s="11">
        <v>690.7</v>
      </c>
      <c r="H113" s="11">
        <f>H114</f>
        <v>140.30000000000001</v>
      </c>
      <c r="I113" s="30">
        <f t="shared" si="1"/>
        <v>0.20312726219777039</v>
      </c>
    </row>
    <row r="114" spans="1:9" s="34" customFormat="1" ht="22.5">
      <c r="A114" s="2"/>
      <c r="B114" s="24" t="s">
        <v>72</v>
      </c>
      <c r="C114" s="14" t="s">
        <v>56</v>
      </c>
      <c r="D114" s="14" t="s">
        <v>71</v>
      </c>
      <c r="E114" s="9">
        <v>1700000</v>
      </c>
      <c r="F114" s="10" t="s">
        <v>9</v>
      </c>
      <c r="G114" s="11">
        <v>690.7</v>
      </c>
      <c r="H114" s="11">
        <f>H115</f>
        <v>140.30000000000001</v>
      </c>
      <c r="I114" s="30">
        <f t="shared" si="1"/>
        <v>0.20312726219777039</v>
      </c>
    </row>
    <row r="115" spans="1:9" s="34" customFormat="1" ht="22.5">
      <c r="A115" s="2"/>
      <c r="B115" s="24" t="s">
        <v>73</v>
      </c>
      <c r="C115" s="14" t="s">
        <v>56</v>
      </c>
      <c r="D115" s="14" t="s">
        <v>71</v>
      </c>
      <c r="E115" s="9">
        <v>1710000</v>
      </c>
      <c r="F115" s="15"/>
      <c r="G115" s="11">
        <v>690.7</v>
      </c>
      <c r="H115" s="11">
        <f>H116</f>
        <v>140.30000000000001</v>
      </c>
      <c r="I115" s="30">
        <f t="shared" si="1"/>
        <v>0.20312726219777039</v>
      </c>
    </row>
    <row r="116" spans="1:9" s="34" customFormat="1">
      <c r="A116" s="2"/>
      <c r="B116" s="24" t="s">
        <v>127</v>
      </c>
      <c r="C116" s="14" t="s">
        <v>56</v>
      </c>
      <c r="D116" s="14" t="s">
        <v>71</v>
      </c>
      <c r="E116" s="9">
        <v>1712128</v>
      </c>
      <c r="F116" s="15"/>
      <c r="G116" s="11">
        <v>690.7</v>
      </c>
      <c r="H116" s="11">
        <f>H117</f>
        <v>140.30000000000001</v>
      </c>
      <c r="I116" s="30">
        <f t="shared" si="1"/>
        <v>0.20312726219777039</v>
      </c>
    </row>
    <row r="117" spans="1:9" s="34" customFormat="1" ht="22.5">
      <c r="A117" s="2"/>
      <c r="B117" s="12" t="s">
        <v>23</v>
      </c>
      <c r="C117" s="14" t="s">
        <v>56</v>
      </c>
      <c r="D117" s="14" t="s">
        <v>71</v>
      </c>
      <c r="E117" s="9">
        <v>1712128</v>
      </c>
      <c r="F117" s="10" t="s">
        <v>24</v>
      </c>
      <c r="G117" s="11">
        <v>690.7</v>
      </c>
      <c r="H117" s="11">
        <f>H118</f>
        <v>140.30000000000001</v>
      </c>
      <c r="I117" s="30">
        <f t="shared" si="1"/>
        <v>0.20312726219777039</v>
      </c>
    </row>
    <row r="118" spans="1:9" s="34" customFormat="1" ht="22.5">
      <c r="A118" s="2"/>
      <c r="B118" s="12" t="s">
        <v>25</v>
      </c>
      <c r="C118" s="14" t="s">
        <v>56</v>
      </c>
      <c r="D118" s="14" t="s">
        <v>71</v>
      </c>
      <c r="E118" s="9">
        <v>1712128</v>
      </c>
      <c r="F118" s="10" t="s">
        <v>26</v>
      </c>
      <c r="G118" s="11">
        <v>690.7</v>
      </c>
      <c r="H118" s="11">
        <v>140.30000000000001</v>
      </c>
      <c r="I118" s="30">
        <f t="shared" si="1"/>
        <v>0.20312726219777039</v>
      </c>
    </row>
    <row r="119" spans="1:9" s="34" customFormat="1" ht="12">
      <c r="A119" s="2"/>
      <c r="B119" s="16" t="s">
        <v>74</v>
      </c>
      <c r="C119" s="14" t="s">
        <v>75</v>
      </c>
      <c r="D119" s="14" t="s">
        <v>47</v>
      </c>
      <c r="E119" s="9"/>
      <c r="F119" s="10"/>
      <c r="G119" s="11">
        <v>7920.8</v>
      </c>
      <c r="H119" s="11">
        <f>H120+H128+H146</f>
        <v>1219.5999999999999</v>
      </c>
      <c r="I119" s="30">
        <f t="shared" si="1"/>
        <v>0.15397434602565396</v>
      </c>
    </row>
    <row r="120" spans="1:9" s="34" customFormat="1" ht="12">
      <c r="A120" s="2"/>
      <c r="B120" s="16" t="s">
        <v>76</v>
      </c>
      <c r="C120" s="14" t="s">
        <v>75</v>
      </c>
      <c r="D120" s="14" t="s">
        <v>58</v>
      </c>
      <c r="E120" s="9"/>
      <c r="F120" s="10"/>
      <c r="G120" s="11">
        <v>3644.8</v>
      </c>
      <c r="H120" s="11">
        <v>0</v>
      </c>
      <c r="I120" s="30">
        <f t="shared" si="1"/>
        <v>0</v>
      </c>
    </row>
    <row r="121" spans="1:9" s="34" customFormat="1" ht="33.75">
      <c r="A121" s="2"/>
      <c r="B121" s="24" t="s">
        <v>77</v>
      </c>
      <c r="C121" s="14" t="s">
        <v>75</v>
      </c>
      <c r="D121" s="14" t="s">
        <v>58</v>
      </c>
      <c r="E121" s="10">
        <v>1200000</v>
      </c>
      <c r="F121" s="11"/>
      <c r="G121" s="11">
        <v>3644.8</v>
      </c>
      <c r="H121" s="11">
        <v>0</v>
      </c>
      <c r="I121" s="30">
        <f t="shared" si="1"/>
        <v>0</v>
      </c>
    </row>
    <row r="122" spans="1:9" s="34" customFormat="1" ht="22.5">
      <c r="A122" s="2"/>
      <c r="B122" s="24" t="s">
        <v>78</v>
      </c>
      <c r="C122" s="14" t="s">
        <v>75</v>
      </c>
      <c r="D122" s="14" t="s">
        <v>58</v>
      </c>
      <c r="E122" s="10">
        <v>1210000</v>
      </c>
      <c r="F122" s="11"/>
      <c r="G122" s="11">
        <v>3644.8</v>
      </c>
      <c r="H122" s="11">
        <v>0</v>
      </c>
      <c r="I122" s="30">
        <f t="shared" si="1"/>
        <v>0</v>
      </c>
    </row>
    <row r="123" spans="1:9" s="34" customFormat="1" ht="45">
      <c r="A123" s="2"/>
      <c r="B123" s="24" t="s">
        <v>81</v>
      </c>
      <c r="C123" s="14" t="s">
        <v>75</v>
      </c>
      <c r="D123" s="14" t="s">
        <v>58</v>
      </c>
      <c r="E123" s="10">
        <v>1212108</v>
      </c>
      <c r="F123" s="11"/>
      <c r="G123" s="11">
        <v>3644.8</v>
      </c>
      <c r="H123" s="11">
        <v>0</v>
      </c>
      <c r="I123" s="30">
        <f t="shared" si="1"/>
        <v>0</v>
      </c>
    </row>
    <row r="124" spans="1:9" s="34" customFormat="1" ht="22.5">
      <c r="A124" s="2"/>
      <c r="B124" s="12" t="s">
        <v>23</v>
      </c>
      <c r="C124" s="14" t="s">
        <v>75</v>
      </c>
      <c r="D124" s="14" t="s">
        <v>58</v>
      </c>
      <c r="E124" s="10">
        <v>1212108</v>
      </c>
      <c r="F124" s="11">
        <v>200</v>
      </c>
      <c r="G124" s="11">
        <v>3094.8</v>
      </c>
      <c r="H124" s="11">
        <v>0</v>
      </c>
      <c r="I124" s="30">
        <f t="shared" si="1"/>
        <v>0</v>
      </c>
    </row>
    <row r="125" spans="1:9" s="34" customFormat="1" ht="22.5">
      <c r="A125" s="2"/>
      <c r="B125" s="12" t="s">
        <v>25</v>
      </c>
      <c r="C125" s="14" t="s">
        <v>75</v>
      </c>
      <c r="D125" s="14" t="s">
        <v>58</v>
      </c>
      <c r="E125" s="10">
        <v>1212108</v>
      </c>
      <c r="F125" s="11">
        <v>240</v>
      </c>
      <c r="G125" s="11">
        <v>3094.8</v>
      </c>
      <c r="H125" s="11">
        <v>0</v>
      </c>
      <c r="I125" s="30">
        <f t="shared" si="1"/>
        <v>0</v>
      </c>
    </row>
    <row r="126" spans="1:9" s="34" customFormat="1" ht="12">
      <c r="A126" s="2"/>
      <c r="B126" s="12" t="s">
        <v>27</v>
      </c>
      <c r="C126" s="14" t="s">
        <v>75</v>
      </c>
      <c r="D126" s="14" t="s">
        <v>58</v>
      </c>
      <c r="E126" s="10">
        <v>1212108</v>
      </c>
      <c r="F126" s="10">
        <v>800</v>
      </c>
      <c r="G126" s="11">
        <v>550</v>
      </c>
      <c r="H126" s="11">
        <v>0</v>
      </c>
      <c r="I126" s="30">
        <f t="shared" si="1"/>
        <v>0</v>
      </c>
    </row>
    <row r="127" spans="1:9" s="34" customFormat="1" ht="22.5">
      <c r="A127" s="2"/>
      <c r="B127" s="12" t="s">
        <v>66</v>
      </c>
      <c r="C127" s="14" t="s">
        <v>75</v>
      </c>
      <c r="D127" s="14" t="s">
        <v>58</v>
      </c>
      <c r="E127" s="10">
        <v>1212108</v>
      </c>
      <c r="F127" s="10">
        <v>810</v>
      </c>
      <c r="G127" s="11">
        <v>550</v>
      </c>
      <c r="H127" s="11">
        <v>0</v>
      </c>
      <c r="I127" s="30">
        <f t="shared" si="1"/>
        <v>0</v>
      </c>
    </row>
    <row r="128" spans="1:9" s="34" customFormat="1" ht="12">
      <c r="A128" s="2"/>
      <c r="B128" s="16" t="s">
        <v>79</v>
      </c>
      <c r="C128" s="14" t="s">
        <v>75</v>
      </c>
      <c r="D128" s="14" t="s">
        <v>80</v>
      </c>
      <c r="E128" s="10"/>
      <c r="F128" s="10"/>
      <c r="G128" s="11">
        <v>3121</v>
      </c>
      <c r="H128" s="11">
        <f>H129</f>
        <v>1219.5999999999999</v>
      </c>
      <c r="I128" s="30">
        <f t="shared" si="1"/>
        <v>0.39077218840115346</v>
      </c>
    </row>
    <row r="129" spans="1:9" s="34" customFormat="1" ht="33.75">
      <c r="A129" s="2"/>
      <c r="B129" s="24" t="s">
        <v>77</v>
      </c>
      <c r="C129" s="14" t="s">
        <v>75</v>
      </c>
      <c r="D129" s="14" t="s">
        <v>80</v>
      </c>
      <c r="E129" s="10">
        <v>1200000</v>
      </c>
      <c r="F129" s="10"/>
      <c r="G129" s="11">
        <v>3121</v>
      </c>
      <c r="H129" s="11">
        <f>H130+H136</f>
        <v>1219.5999999999999</v>
      </c>
      <c r="I129" s="30">
        <f t="shared" si="1"/>
        <v>0.39077218840115346</v>
      </c>
    </row>
    <row r="130" spans="1:9" s="34" customFormat="1" ht="22.5">
      <c r="A130" s="2"/>
      <c r="B130" s="24" t="s">
        <v>78</v>
      </c>
      <c r="C130" s="14" t="s">
        <v>75</v>
      </c>
      <c r="D130" s="14" t="s">
        <v>80</v>
      </c>
      <c r="E130" s="10">
        <v>1212108</v>
      </c>
      <c r="F130" s="10"/>
      <c r="G130" s="11">
        <v>2537</v>
      </c>
      <c r="H130" s="11">
        <f>H131</f>
        <v>1219.5999999999999</v>
      </c>
      <c r="I130" s="30">
        <f t="shared" si="1"/>
        <v>0.48072526606227822</v>
      </c>
    </row>
    <row r="131" spans="1:9" s="34" customFormat="1" ht="45">
      <c r="A131" s="2"/>
      <c r="B131" s="24" t="s">
        <v>81</v>
      </c>
      <c r="C131" s="14" t="s">
        <v>75</v>
      </c>
      <c r="D131" s="14" t="s">
        <v>80</v>
      </c>
      <c r="E131" s="10">
        <v>1212108</v>
      </c>
      <c r="F131" s="10"/>
      <c r="G131" s="11">
        <v>2537</v>
      </c>
      <c r="H131" s="11">
        <f>H132+H134</f>
        <v>1219.5999999999999</v>
      </c>
      <c r="I131" s="30">
        <f t="shared" si="1"/>
        <v>0.48072526606227822</v>
      </c>
    </row>
    <row r="132" spans="1:9" s="34" customFormat="1" ht="22.5">
      <c r="A132" s="2"/>
      <c r="B132" s="12" t="s">
        <v>23</v>
      </c>
      <c r="C132" s="14" t="s">
        <v>75</v>
      </c>
      <c r="D132" s="14" t="s">
        <v>80</v>
      </c>
      <c r="E132" s="10">
        <v>1212108</v>
      </c>
      <c r="F132" s="10">
        <v>200</v>
      </c>
      <c r="G132" s="11">
        <v>476.3</v>
      </c>
      <c r="H132" s="11">
        <f>H133</f>
        <v>476.2</v>
      </c>
      <c r="I132" s="30">
        <f t="shared" si="1"/>
        <v>0.99979004828889351</v>
      </c>
    </row>
    <row r="133" spans="1:9" s="34" customFormat="1" ht="22.5">
      <c r="A133" s="2"/>
      <c r="B133" s="12" t="s">
        <v>25</v>
      </c>
      <c r="C133" s="14" t="s">
        <v>75</v>
      </c>
      <c r="D133" s="14" t="s">
        <v>80</v>
      </c>
      <c r="E133" s="10">
        <v>1212108</v>
      </c>
      <c r="F133" s="10">
        <v>240</v>
      </c>
      <c r="G133" s="11">
        <v>476.3</v>
      </c>
      <c r="H133" s="11">
        <v>476.2</v>
      </c>
      <c r="I133" s="30">
        <f t="shared" si="1"/>
        <v>0.99979004828889351</v>
      </c>
    </row>
    <row r="134" spans="1:9" s="34" customFormat="1" ht="12">
      <c r="A134" s="2"/>
      <c r="B134" s="12" t="s">
        <v>27</v>
      </c>
      <c r="C134" s="14" t="s">
        <v>75</v>
      </c>
      <c r="D134" s="14" t="s">
        <v>80</v>
      </c>
      <c r="E134" s="10">
        <v>1212108</v>
      </c>
      <c r="F134" s="10">
        <v>800</v>
      </c>
      <c r="G134" s="11">
        <v>2060.6999999999998</v>
      </c>
      <c r="H134" s="11">
        <f>H135</f>
        <v>743.4</v>
      </c>
      <c r="I134" s="30">
        <f t="shared" si="1"/>
        <v>0.36075120104818753</v>
      </c>
    </row>
    <row r="135" spans="1:9" s="34" customFormat="1" ht="22.5">
      <c r="A135" s="2"/>
      <c r="B135" s="12" t="s">
        <v>66</v>
      </c>
      <c r="C135" s="14" t="s">
        <v>75</v>
      </c>
      <c r="D135" s="14" t="s">
        <v>80</v>
      </c>
      <c r="E135" s="10">
        <v>1212108</v>
      </c>
      <c r="F135" s="10">
        <v>810</v>
      </c>
      <c r="G135" s="11">
        <v>2060.6999999999998</v>
      </c>
      <c r="H135" s="11">
        <v>743.4</v>
      </c>
      <c r="I135" s="30">
        <f t="shared" si="1"/>
        <v>0.36075120104818753</v>
      </c>
    </row>
    <row r="136" spans="1:9" s="34" customFormat="1" ht="12">
      <c r="A136" s="2"/>
      <c r="B136" s="12" t="s">
        <v>152</v>
      </c>
      <c r="C136" s="14" t="s">
        <v>75</v>
      </c>
      <c r="D136" s="14" t="s">
        <v>80</v>
      </c>
      <c r="E136" s="10">
        <v>1270000</v>
      </c>
      <c r="F136" s="10"/>
      <c r="G136" s="11">
        <v>584</v>
      </c>
      <c r="H136" s="11">
        <v>0</v>
      </c>
      <c r="I136" s="30">
        <f t="shared" si="1"/>
        <v>0</v>
      </c>
    </row>
    <row r="137" spans="1:9" s="34" customFormat="1" ht="45">
      <c r="A137" s="2"/>
      <c r="B137" s="12" t="s">
        <v>155</v>
      </c>
      <c r="C137" s="14" t="s">
        <v>75</v>
      </c>
      <c r="D137" s="14" t="s">
        <v>80</v>
      </c>
      <c r="E137" s="10">
        <v>1275411</v>
      </c>
      <c r="F137" s="10"/>
      <c r="G137" s="11">
        <v>559.1</v>
      </c>
      <c r="H137" s="11">
        <v>0</v>
      </c>
      <c r="I137" s="30">
        <f t="shared" si="1"/>
        <v>0</v>
      </c>
    </row>
    <row r="138" spans="1:9" s="34" customFormat="1" ht="12">
      <c r="A138" s="2"/>
      <c r="B138" s="12" t="s">
        <v>27</v>
      </c>
      <c r="C138" s="14" t="s">
        <v>75</v>
      </c>
      <c r="D138" s="14" t="s">
        <v>80</v>
      </c>
      <c r="E138" s="10">
        <v>1275411</v>
      </c>
      <c r="F138" s="10">
        <v>800</v>
      </c>
      <c r="G138" s="11">
        <v>559.1</v>
      </c>
      <c r="H138" s="11">
        <v>0</v>
      </c>
      <c r="I138" s="30">
        <f t="shared" ref="I138:I201" si="2">H138/G138</f>
        <v>0</v>
      </c>
    </row>
    <row r="139" spans="1:9" s="34" customFormat="1" ht="22.5">
      <c r="A139" s="2"/>
      <c r="B139" s="12" t="s">
        <v>66</v>
      </c>
      <c r="C139" s="14" t="s">
        <v>75</v>
      </c>
      <c r="D139" s="14" t="s">
        <v>80</v>
      </c>
      <c r="E139" s="10">
        <v>1275411</v>
      </c>
      <c r="F139" s="10">
        <v>810</v>
      </c>
      <c r="G139" s="11">
        <v>559.1</v>
      </c>
      <c r="H139" s="11">
        <v>0</v>
      </c>
      <c r="I139" s="30">
        <f t="shared" si="2"/>
        <v>0</v>
      </c>
    </row>
    <row r="140" spans="1:9" s="34" customFormat="1" ht="22.5">
      <c r="A140" s="2"/>
      <c r="B140" s="12" t="s">
        <v>153</v>
      </c>
      <c r="C140" s="14" t="s">
        <v>75</v>
      </c>
      <c r="D140" s="14" t="s">
        <v>80</v>
      </c>
      <c r="E140" s="10">
        <v>1277060</v>
      </c>
      <c r="F140" s="10"/>
      <c r="G140" s="11">
        <v>5.6</v>
      </c>
      <c r="H140" s="11">
        <v>0</v>
      </c>
      <c r="I140" s="30">
        <f t="shared" si="2"/>
        <v>0</v>
      </c>
    </row>
    <row r="141" spans="1:9" s="34" customFormat="1" ht="12">
      <c r="A141" s="2"/>
      <c r="B141" s="12" t="s">
        <v>27</v>
      </c>
      <c r="C141" s="14" t="s">
        <v>75</v>
      </c>
      <c r="D141" s="14" t="s">
        <v>80</v>
      </c>
      <c r="E141" s="10">
        <v>1277060</v>
      </c>
      <c r="F141" s="10">
        <v>800</v>
      </c>
      <c r="G141" s="11">
        <v>5.6</v>
      </c>
      <c r="H141" s="11">
        <v>0</v>
      </c>
      <c r="I141" s="30">
        <f t="shared" si="2"/>
        <v>0</v>
      </c>
    </row>
    <row r="142" spans="1:9" s="34" customFormat="1" ht="22.5">
      <c r="A142" s="2"/>
      <c r="B142" s="12" t="s">
        <v>66</v>
      </c>
      <c r="C142" s="14" t="s">
        <v>75</v>
      </c>
      <c r="D142" s="14" t="s">
        <v>80</v>
      </c>
      <c r="E142" s="10">
        <v>1277060</v>
      </c>
      <c r="F142" s="10">
        <v>810</v>
      </c>
      <c r="G142" s="11">
        <v>5.6</v>
      </c>
      <c r="H142" s="11">
        <v>0</v>
      </c>
      <c r="I142" s="30">
        <f t="shared" si="2"/>
        <v>0</v>
      </c>
    </row>
    <row r="143" spans="1:9" s="34" customFormat="1" ht="22.5">
      <c r="A143" s="2"/>
      <c r="B143" s="12" t="s">
        <v>90</v>
      </c>
      <c r="C143" s="14" t="s">
        <v>75</v>
      </c>
      <c r="D143" s="14" t="s">
        <v>80</v>
      </c>
      <c r="E143" s="9">
        <v>1277061</v>
      </c>
      <c r="F143" s="10"/>
      <c r="G143" s="11">
        <v>19.3</v>
      </c>
      <c r="H143" s="11">
        <v>0</v>
      </c>
      <c r="I143" s="30">
        <f t="shared" si="2"/>
        <v>0</v>
      </c>
    </row>
    <row r="144" spans="1:9" s="34" customFormat="1" ht="22.5">
      <c r="A144" s="2"/>
      <c r="B144" s="12" t="s">
        <v>23</v>
      </c>
      <c r="C144" s="14" t="s">
        <v>75</v>
      </c>
      <c r="D144" s="14" t="s">
        <v>80</v>
      </c>
      <c r="E144" s="9">
        <v>1277061</v>
      </c>
      <c r="F144" s="10">
        <v>200</v>
      </c>
      <c r="G144" s="11">
        <v>19.3</v>
      </c>
      <c r="H144" s="11">
        <v>0</v>
      </c>
      <c r="I144" s="30">
        <f t="shared" si="2"/>
        <v>0</v>
      </c>
    </row>
    <row r="145" spans="1:10" s="34" customFormat="1" ht="22.5">
      <c r="A145" s="2"/>
      <c r="B145" s="12" t="s">
        <v>25</v>
      </c>
      <c r="C145" s="14" t="s">
        <v>75</v>
      </c>
      <c r="D145" s="14" t="s">
        <v>80</v>
      </c>
      <c r="E145" s="9">
        <v>1277061</v>
      </c>
      <c r="F145" s="10">
        <v>240</v>
      </c>
      <c r="G145" s="11">
        <v>19.3</v>
      </c>
      <c r="H145" s="11">
        <v>0</v>
      </c>
      <c r="I145" s="30">
        <f t="shared" si="2"/>
        <v>0</v>
      </c>
    </row>
    <row r="146" spans="1:10" s="34" customFormat="1" ht="12">
      <c r="A146" s="2"/>
      <c r="B146" s="16" t="s">
        <v>82</v>
      </c>
      <c r="C146" s="14" t="s">
        <v>75</v>
      </c>
      <c r="D146" s="14" t="s">
        <v>83</v>
      </c>
      <c r="E146" s="9"/>
      <c r="F146" s="10"/>
      <c r="G146" s="11">
        <v>1155</v>
      </c>
      <c r="H146" s="11">
        <v>0</v>
      </c>
      <c r="I146" s="30">
        <f t="shared" si="2"/>
        <v>0</v>
      </c>
    </row>
    <row r="147" spans="1:10" s="34" customFormat="1" ht="22.5">
      <c r="A147" s="2"/>
      <c r="B147" s="24" t="s">
        <v>84</v>
      </c>
      <c r="C147" s="14" t="s">
        <v>75</v>
      </c>
      <c r="D147" s="14" t="s">
        <v>83</v>
      </c>
      <c r="E147" s="9">
        <v>3100000</v>
      </c>
      <c r="F147" s="10"/>
      <c r="G147" s="11">
        <v>1155</v>
      </c>
      <c r="H147" s="11">
        <v>0</v>
      </c>
      <c r="I147" s="30">
        <f t="shared" si="2"/>
        <v>0</v>
      </c>
    </row>
    <row r="148" spans="1:10" s="34" customFormat="1" ht="33.75">
      <c r="A148" s="2"/>
      <c r="B148" s="24" t="s">
        <v>85</v>
      </c>
      <c r="C148" s="14" t="s">
        <v>75</v>
      </c>
      <c r="D148" s="14" t="s">
        <v>83</v>
      </c>
      <c r="E148" s="9">
        <v>3102108</v>
      </c>
      <c r="F148" s="10"/>
      <c r="G148" s="11">
        <v>1155</v>
      </c>
      <c r="H148" s="11">
        <v>0</v>
      </c>
      <c r="I148" s="30">
        <f t="shared" si="2"/>
        <v>0</v>
      </c>
    </row>
    <row r="149" spans="1:10" s="34" customFormat="1" ht="22.5">
      <c r="A149" s="2"/>
      <c r="B149" s="12" t="s">
        <v>23</v>
      </c>
      <c r="C149" s="14" t="s">
        <v>75</v>
      </c>
      <c r="D149" s="14" t="s">
        <v>83</v>
      </c>
      <c r="E149" s="9">
        <v>3102108</v>
      </c>
      <c r="F149" s="10">
        <v>200</v>
      </c>
      <c r="G149" s="11">
        <v>1155</v>
      </c>
      <c r="H149" s="11">
        <v>0</v>
      </c>
      <c r="I149" s="30">
        <f t="shared" si="2"/>
        <v>0</v>
      </c>
    </row>
    <row r="150" spans="1:10" s="34" customFormat="1" ht="22.5">
      <c r="A150" s="2"/>
      <c r="B150" s="12" t="s">
        <v>25</v>
      </c>
      <c r="C150" s="14" t="s">
        <v>75</v>
      </c>
      <c r="D150" s="14" t="s">
        <v>83</v>
      </c>
      <c r="E150" s="9">
        <v>3102108</v>
      </c>
      <c r="F150" s="10">
        <v>240</v>
      </c>
      <c r="G150" s="11">
        <v>1155</v>
      </c>
      <c r="H150" s="11">
        <v>0</v>
      </c>
      <c r="I150" s="30">
        <f t="shared" si="2"/>
        <v>0</v>
      </c>
    </row>
    <row r="151" spans="1:10" s="34" customFormat="1" ht="12">
      <c r="A151" s="2"/>
      <c r="B151" s="16" t="s">
        <v>128</v>
      </c>
      <c r="C151" s="17" t="s">
        <v>129</v>
      </c>
      <c r="D151" s="17" t="s">
        <v>47</v>
      </c>
      <c r="E151" s="9"/>
      <c r="F151" s="10"/>
      <c r="G151" s="11">
        <v>502.3</v>
      </c>
      <c r="H151" s="11">
        <v>0</v>
      </c>
      <c r="I151" s="30">
        <f t="shared" si="2"/>
        <v>0</v>
      </c>
    </row>
    <row r="152" spans="1:10" s="34" customFormat="1" ht="12">
      <c r="A152" s="2"/>
      <c r="B152" s="16" t="s">
        <v>130</v>
      </c>
      <c r="C152" s="17" t="s">
        <v>129</v>
      </c>
      <c r="D152" s="17" t="s">
        <v>129</v>
      </c>
      <c r="E152" s="9"/>
      <c r="F152" s="10"/>
      <c r="G152" s="11">
        <v>502.3</v>
      </c>
      <c r="H152" s="11">
        <v>0</v>
      </c>
      <c r="I152" s="30">
        <f t="shared" si="2"/>
        <v>0</v>
      </c>
    </row>
    <row r="153" spans="1:10" s="34" customFormat="1" ht="22.5">
      <c r="A153" s="2"/>
      <c r="B153" s="16" t="s">
        <v>109</v>
      </c>
      <c r="C153" s="17" t="s">
        <v>129</v>
      </c>
      <c r="D153" s="17" t="s">
        <v>129</v>
      </c>
      <c r="E153" s="17" t="s">
        <v>131</v>
      </c>
      <c r="F153" s="10"/>
      <c r="G153" s="11">
        <v>502.3</v>
      </c>
      <c r="H153" s="11">
        <v>0</v>
      </c>
      <c r="I153" s="30">
        <f t="shared" si="2"/>
        <v>0</v>
      </c>
    </row>
    <row r="154" spans="1:10" s="34" customFormat="1" ht="12">
      <c r="A154" s="2"/>
      <c r="B154" s="16" t="s">
        <v>110</v>
      </c>
      <c r="C154" s="17" t="s">
        <v>129</v>
      </c>
      <c r="D154" s="17" t="s">
        <v>129</v>
      </c>
      <c r="E154" s="17" t="s">
        <v>132</v>
      </c>
      <c r="F154" s="10"/>
      <c r="G154" s="11">
        <v>502.3</v>
      </c>
      <c r="H154" s="11">
        <v>0</v>
      </c>
      <c r="I154" s="30">
        <f t="shared" si="2"/>
        <v>0</v>
      </c>
    </row>
    <row r="155" spans="1:10" s="34" customFormat="1" ht="33.75">
      <c r="A155" s="2"/>
      <c r="B155" s="16" t="s">
        <v>147</v>
      </c>
      <c r="C155" s="17" t="s">
        <v>129</v>
      </c>
      <c r="D155" s="17" t="s">
        <v>129</v>
      </c>
      <c r="E155" s="17" t="s">
        <v>148</v>
      </c>
      <c r="F155" s="10"/>
      <c r="G155" s="11">
        <v>502.3</v>
      </c>
      <c r="H155" s="11">
        <v>0</v>
      </c>
      <c r="I155" s="30">
        <f t="shared" si="2"/>
        <v>0</v>
      </c>
    </row>
    <row r="156" spans="1:10" s="34" customFormat="1" ht="22.5">
      <c r="A156" s="2"/>
      <c r="B156" s="12" t="s">
        <v>23</v>
      </c>
      <c r="C156" s="17" t="s">
        <v>129</v>
      </c>
      <c r="D156" s="17" t="s">
        <v>129</v>
      </c>
      <c r="E156" s="17" t="s">
        <v>148</v>
      </c>
      <c r="F156" s="10">
        <v>200</v>
      </c>
      <c r="G156" s="11">
        <v>502.3</v>
      </c>
      <c r="H156" s="11">
        <v>0</v>
      </c>
      <c r="I156" s="30">
        <f t="shared" si="2"/>
        <v>0</v>
      </c>
    </row>
    <row r="157" spans="1:10" s="34" customFormat="1" ht="22.5">
      <c r="A157" s="2"/>
      <c r="B157" s="12" t="s">
        <v>25</v>
      </c>
      <c r="C157" s="17" t="s">
        <v>129</v>
      </c>
      <c r="D157" s="17" t="s">
        <v>129</v>
      </c>
      <c r="E157" s="17" t="s">
        <v>148</v>
      </c>
      <c r="F157" s="10">
        <v>240</v>
      </c>
      <c r="G157" s="11">
        <v>502.3</v>
      </c>
      <c r="H157" s="11">
        <v>0</v>
      </c>
      <c r="I157" s="30">
        <f t="shared" si="2"/>
        <v>0</v>
      </c>
    </row>
    <row r="158" spans="1:10" s="34" customFormat="1" ht="12">
      <c r="A158" s="2"/>
      <c r="B158" s="12" t="s">
        <v>86</v>
      </c>
      <c r="C158" s="14" t="s">
        <v>62</v>
      </c>
      <c r="D158" s="14" t="s">
        <v>47</v>
      </c>
      <c r="E158" s="9"/>
      <c r="F158" s="10"/>
      <c r="G158" s="11">
        <v>16387.91</v>
      </c>
      <c r="H158" s="11">
        <f>H159</f>
        <v>2950.6</v>
      </c>
      <c r="I158" s="30">
        <f t="shared" si="2"/>
        <v>0.18004736418493877</v>
      </c>
      <c r="J158" s="35"/>
    </row>
    <row r="159" spans="1:10" s="34" customFormat="1" ht="12">
      <c r="A159" s="2"/>
      <c r="B159" s="12" t="s">
        <v>87</v>
      </c>
      <c r="C159" s="14" t="s">
        <v>62</v>
      </c>
      <c r="D159" s="14" t="s">
        <v>58</v>
      </c>
      <c r="E159" s="9"/>
      <c r="F159" s="10"/>
      <c r="G159" s="11">
        <v>16387.91</v>
      </c>
      <c r="H159" s="11">
        <f>H160</f>
        <v>2950.6</v>
      </c>
      <c r="I159" s="30">
        <f t="shared" si="2"/>
        <v>0.18004736418493877</v>
      </c>
    </row>
    <row r="160" spans="1:10" s="34" customFormat="1" ht="33.75">
      <c r="A160" s="2"/>
      <c r="B160" s="12" t="s">
        <v>88</v>
      </c>
      <c r="C160" s="14" t="s">
        <v>62</v>
      </c>
      <c r="D160" s="14" t="s">
        <v>58</v>
      </c>
      <c r="E160" s="9">
        <v>500000</v>
      </c>
      <c r="F160" s="10"/>
      <c r="G160" s="11">
        <v>16359.91</v>
      </c>
      <c r="H160" s="11">
        <f>H161+H168+H176+H182</f>
        <v>2950.6</v>
      </c>
      <c r="I160" s="30">
        <f t="shared" si="2"/>
        <v>0.1803555154032021</v>
      </c>
    </row>
    <row r="161" spans="1:9" s="34" customFormat="1" ht="22.5">
      <c r="A161" s="2"/>
      <c r="B161" s="12" t="s">
        <v>89</v>
      </c>
      <c r="C161" s="14" t="s">
        <v>62</v>
      </c>
      <c r="D161" s="14" t="s">
        <v>58</v>
      </c>
      <c r="E161" s="9">
        <v>510000</v>
      </c>
      <c r="F161" s="10"/>
      <c r="G161" s="11">
        <v>174</v>
      </c>
      <c r="H161" s="11">
        <f>H162+H165</f>
        <v>10</v>
      </c>
      <c r="I161" s="30">
        <f t="shared" si="2"/>
        <v>5.7471264367816091E-2</v>
      </c>
    </row>
    <row r="162" spans="1:9" s="34" customFormat="1" ht="33.75">
      <c r="A162" s="2"/>
      <c r="B162" s="16" t="s">
        <v>147</v>
      </c>
      <c r="C162" s="14" t="s">
        <v>62</v>
      </c>
      <c r="D162" s="14" t="s">
        <v>58</v>
      </c>
      <c r="E162" s="9">
        <v>515641</v>
      </c>
      <c r="F162" s="10"/>
      <c r="G162" s="11">
        <v>157.9</v>
      </c>
      <c r="H162" s="11">
        <f>H163</f>
        <v>10</v>
      </c>
      <c r="I162" s="30">
        <f t="shared" si="2"/>
        <v>6.333122229259025E-2</v>
      </c>
    </row>
    <row r="163" spans="1:9" s="34" customFormat="1" ht="22.5">
      <c r="A163" s="2"/>
      <c r="B163" s="12" t="s">
        <v>23</v>
      </c>
      <c r="C163" s="14" t="s">
        <v>62</v>
      </c>
      <c r="D163" s="14" t="s">
        <v>58</v>
      </c>
      <c r="E163" s="9">
        <v>515641</v>
      </c>
      <c r="F163" s="10">
        <v>200</v>
      </c>
      <c r="G163" s="11">
        <v>157.9</v>
      </c>
      <c r="H163" s="11">
        <f>H164</f>
        <v>10</v>
      </c>
      <c r="I163" s="30">
        <f t="shared" si="2"/>
        <v>6.333122229259025E-2</v>
      </c>
    </row>
    <row r="164" spans="1:9" s="34" customFormat="1" ht="22.5">
      <c r="A164" s="2"/>
      <c r="B164" s="12" t="s">
        <v>25</v>
      </c>
      <c r="C164" s="14" t="s">
        <v>62</v>
      </c>
      <c r="D164" s="14" t="s">
        <v>58</v>
      </c>
      <c r="E164" s="9">
        <v>515641</v>
      </c>
      <c r="F164" s="10">
        <v>240</v>
      </c>
      <c r="G164" s="11">
        <v>157.9</v>
      </c>
      <c r="H164" s="11">
        <v>10</v>
      </c>
      <c r="I164" s="30">
        <f t="shared" si="2"/>
        <v>6.333122229259025E-2</v>
      </c>
    </row>
    <row r="165" spans="1:9" s="34" customFormat="1" ht="22.5">
      <c r="A165" s="2"/>
      <c r="B165" s="12" t="s">
        <v>90</v>
      </c>
      <c r="C165" s="14" t="s">
        <v>62</v>
      </c>
      <c r="D165" s="14" t="s">
        <v>58</v>
      </c>
      <c r="E165" s="9">
        <v>517061</v>
      </c>
      <c r="F165" s="10"/>
      <c r="G165" s="11">
        <v>16.100000000000001</v>
      </c>
      <c r="H165" s="11">
        <f>H166</f>
        <v>0</v>
      </c>
      <c r="I165" s="30">
        <f t="shared" si="2"/>
        <v>0</v>
      </c>
    </row>
    <row r="166" spans="1:9" s="34" customFormat="1" ht="22.5">
      <c r="A166" s="2"/>
      <c r="B166" s="12" t="s">
        <v>23</v>
      </c>
      <c r="C166" s="14" t="s">
        <v>62</v>
      </c>
      <c r="D166" s="14" t="s">
        <v>58</v>
      </c>
      <c r="E166" s="9">
        <v>517061</v>
      </c>
      <c r="F166" s="10">
        <v>200</v>
      </c>
      <c r="G166" s="11">
        <v>16.100000000000001</v>
      </c>
      <c r="H166" s="11">
        <f>H167</f>
        <v>0</v>
      </c>
      <c r="I166" s="30">
        <f t="shared" si="2"/>
        <v>0</v>
      </c>
    </row>
    <row r="167" spans="1:9" s="34" customFormat="1" ht="22.5">
      <c r="A167" s="2"/>
      <c r="B167" s="12" t="s">
        <v>25</v>
      </c>
      <c r="C167" s="14" t="s">
        <v>62</v>
      </c>
      <c r="D167" s="14" t="s">
        <v>58</v>
      </c>
      <c r="E167" s="9">
        <v>517061</v>
      </c>
      <c r="F167" s="10">
        <v>240</v>
      </c>
      <c r="G167" s="11">
        <v>16.100000000000001</v>
      </c>
      <c r="H167" s="11">
        <v>0</v>
      </c>
      <c r="I167" s="30">
        <f t="shared" si="2"/>
        <v>0</v>
      </c>
    </row>
    <row r="168" spans="1:9" s="34" customFormat="1" ht="12">
      <c r="A168" s="2"/>
      <c r="B168" s="12" t="s">
        <v>91</v>
      </c>
      <c r="C168" s="14" t="s">
        <v>62</v>
      </c>
      <c r="D168" s="14" t="s">
        <v>58</v>
      </c>
      <c r="E168" s="9">
        <v>590000</v>
      </c>
      <c r="F168" s="10"/>
      <c r="G168" s="11">
        <v>9126.9</v>
      </c>
      <c r="H168" s="11">
        <f>H169</f>
        <v>1618.3</v>
      </c>
      <c r="I168" s="30">
        <f t="shared" si="2"/>
        <v>0.17731102564945381</v>
      </c>
    </row>
    <row r="169" spans="1:9" s="34" customFormat="1" ht="12">
      <c r="A169" s="2"/>
      <c r="B169" s="12" t="s">
        <v>92</v>
      </c>
      <c r="C169" s="14" t="s">
        <v>62</v>
      </c>
      <c r="D169" s="14" t="s">
        <v>58</v>
      </c>
      <c r="E169" s="9">
        <v>590059</v>
      </c>
      <c r="F169" s="10"/>
      <c r="G169" s="11">
        <v>9126.9</v>
      </c>
      <c r="H169" s="11">
        <f>H170+H172+H174</f>
        <v>1618.3</v>
      </c>
      <c r="I169" s="30">
        <f t="shared" si="2"/>
        <v>0.17731102564945381</v>
      </c>
    </row>
    <row r="170" spans="1:9" s="34" customFormat="1" ht="45">
      <c r="A170" s="2"/>
      <c r="B170" s="12" t="s">
        <v>15</v>
      </c>
      <c r="C170" s="14" t="s">
        <v>62</v>
      </c>
      <c r="D170" s="14" t="s">
        <v>58</v>
      </c>
      <c r="E170" s="9">
        <v>590059</v>
      </c>
      <c r="F170" s="10">
        <v>100</v>
      </c>
      <c r="G170" s="11">
        <v>7898.7</v>
      </c>
      <c r="H170" s="11">
        <f>H171</f>
        <v>1431.2</v>
      </c>
      <c r="I170" s="30">
        <f t="shared" si="2"/>
        <v>0.18119437375770697</v>
      </c>
    </row>
    <row r="171" spans="1:9" s="34" customFormat="1" ht="12">
      <c r="A171" s="2"/>
      <c r="B171" s="12" t="s">
        <v>37</v>
      </c>
      <c r="C171" s="14" t="s">
        <v>62</v>
      </c>
      <c r="D171" s="14" t="s">
        <v>58</v>
      </c>
      <c r="E171" s="9">
        <v>590059</v>
      </c>
      <c r="F171" s="10">
        <v>110</v>
      </c>
      <c r="G171" s="11">
        <v>7898.7</v>
      </c>
      <c r="H171" s="11">
        <v>1431.2</v>
      </c>
      <c r="I171" s="30">
        <f t="shared" si="2"/>
        <v>0.18119437375770697</v>
      </c>
    </row>
    <row r="172" spans="1:9" s="34" customFormat="1" ht="22.5">
      <c r="A172" s="2"/>
      <c r="B172" s="12" t="s">
        <v>23</v>
      </c>
      <c r="C172" s="14" t="s">
        <v>62</v>
      </c>
      <c r="D172" s="14" t="s">
        <v>58</v>
      </c>
      <c r="E172" s="9">
        <v>590059</v>
      </c>
      <c r="F172" s="10">
        <v>200</v>
      </c>
      <c r="G172" s="11">
        <v>1210.2</v>
      </c>
      <c r="H172" s="11">
        <f>H173</f>
        <v>183.6</v>
      </c>
      <c r="I172" s="30">
        <f t="shared" si="2"/>
        <v>0.15171046108081307</v>
      </c>
    </row>
    <row r="173" spans="1:9" s="34" customFormat="1" ht="22.5">
      <c r="A173" s="2"/>
      <c r="B173" s="12" t="s">
        <v>25</v>
      </c>
      <c r="C173" s="14" t="s">
        <v>62</v>
      </c>
      <c r="D173" s="14" t="s">
        <v>58</v>
      </c>
      <c r="E173" s="9">
        <v>590059</v>
      </c>
      <c r="F173" s="10">
        <v>240</v>
      </c>
      <c r="G173" s="11">
        <v>1210.2</v>
      </c>
      <c r="H173" s="11">
        <v>183.6</v>
      </c>
      <c r="I173" s="30">
        <f t="shared" si="2"/>
        <v>0.15171046108081307</v>
      </c>
    </row>
    <row r="174" spans="1:9" s="34" customFormat="1" ht="12">
      <c r="A174" s="2"/>
      <c r="B174" s="12" t="s">
        <v>27</v>
      </c>
      <c r="C174" s="14" t="s">
        <v>62</v>
      </c>
      <c r="D174" s="14" t="s">
        <v>58</v>
      </c>
      <c r="E174" s="9">
        <v>590059</v>
      </c>
      <c r="F174" s="10">
        <v>800</v>
      </c>
      <c r="G174" s="11">
        <v>18</v>
      </c>
      <c r="H174" s="11">
        <f>H175</f>
        <v>3.5</v>
      </c>
      <c r="I174" s="30">
        <f t="shared" si="2"/>
        <v>0.19444444444444445</v>
      </c>
    </row>
    <row r="175" spans="1:9" s="34" customFormat="1" ht="12">
      <c r="A175" s="2"/>
      <c r="B175" s="12" t="s">
        <v>28</v>
      </c>
      <c r="C175" s="14" t="s">
        <v>62</v>
      </c>
      <c r="D175" s="14" t="s">
        <v>58</v>
      </c>
      <c r="E175" s="9">
        <v>590059</v>
      </c>
      <c r="F175" s="10">
        <v>850</v>
      </c>
      <c r="G175" s="11">
        <v>18</v>
      </c>
      <c r="H175" s="11">
        <v>3.5</v>
      </c>
      <c r="I175" s="30">
        <f t="shared" si="2"/>
        <v>0.19444444444444445</v>
      </c>
    </row>
    <row r="176" spans="1:9" s="34" customFormat="1" ht="12">
      <c r="A176" s="2"/>
      <c r="B176" s="12" t="s">
        <v>93</v>
      </c>
      <c r="C176" s="14" t="s">
        <v>62</v>
      </c>
      <c r="D176" s="14" t="s">
        <v>58</v>
      </c>
      <c r="E176" s="9">
        <v>550000</v>
      </c>
      <c r="F176" s="10"/>
      <c r="G176" s="11">
        <v>6116.4</v>
      </c>
      <c r="H176" s="11">
        <f>H177</f>
        <v>1171.3</v>
      </c>
      <c r="I176" s="30">
        <f t="shared" si="2"/>
        <v>0.19150153685174287</v>
      </c>
    </row>
    <row r="177" spans="1:10" s="34" customFormat="1" ht="12">
      <c r="A177" s="2"/>
      <c r="B177" s="12" t="s">
        <v>92</v>
      </c>
      <c r="C177" s="14" t="s">
        <v>62</v>
      </c>
      <c r="D177" s="14" t="s">
        <v>58</v>
      </c>
      <c r="E177" s="9">
        <v>550059</v>
      </c>
      <c r="F177" s="10"/>
      <c r="G177" s="11">
        <v>6116.4</v>
      </c>
      <c r="H177" s="11">
        <f>H178+H180</f>
        <v>1171.3</v>
      </c>
      <c r="I177" s="30">
        <f t="shared" si="2"/>
        <v>0.19150153685174287</v>
      </c>
    </row>
    <row r="178" spans="1:10" s="34" customFormat="1" ht="45">
      <c r="A178" s="2"/>
      <c r="B178" s="12" t="s">
        <v>15</v>
      </c>
      <c r="C178" s="14" t="s">
        <v>62</v>
      </c>
      <c r="D178" s="14" t="s">
        <v>58</v>
      </c>
      <c r="E178" s="9">
        <v>550059</v>
      </c>
      <c r="F178" s="10">
        <v>100</v>
      </c>
      <c r="G178" s="11">
        <v>5566.4</v>
      </c>
      <c r="H178" s="11">
        <f>H179</f>
        <v>1072.8</v>
      </c>
      <c r="I178" s="30">
        <f t="shared" si="2"/>
        <v>0.19272779534348952</v>
      </c>
    </row>
    <row r="179" spans="1:10" s="34" customFormat="1" ht="12">
      <c r="A179" s="2"/>
      <c r="B179" s="12" t="s">
        <v>37</v>
      </c>
      <c r="C179" s="14" t="s">
        <v>62</v>
      </c>
      <c r="D179" s="14" t="s">
        <v>58</v>
      </c>
      <c r="E179" s="9">
        <v>550059</v>
      </c>
      <c r="F179" s="10">
        <v>110</v>
      </c>
      <c r="G179" s="11">
        <v>5566.4</v>
      </c>
      <c r="H179" s="11">
        <v>1072.8</v>
      </c>
      <c r="I179" s="30">
        <f t="shared" si="2"/>
        <v>0.19272779534348952</v>
      </c>
    </row>
    <row r="180" spans="1:10" s="34" customFormat="1" ht="22.5">
      <c r="A180" s="2"/>
      <c r="B180" s="12" t="s">
        <v>23</v>
      </c>
      <c r="C180" s="14" t="s">
        <v>62</v>
      </c>
      <c r="D180" s="14" t="s">
        <v>58</v>
      </c>
      <c r="E180" s="9">
        <v>550059</v>
      </c>
      <c r="F180" s="10">
        <v>200</v>
      </c>
      <c r="G180" s="11">
        <v>550</v>
      </c>
      <c r="H180" s="11">
        <f>H181</f>
        <v>98.5</v>
      </c>
      <c r="I180" s="30">
        <f t="shared" si="2"/>
        <v>0.17909090909090908</v>
      </c>
    </row>
    <row r="181" spans="1:10" s="34" customFormat="1" ht="22.5">
      <c r="A181" s="2"/>
      <c r="B181" s="12" t="s">
        <v>25</v>
      </c>
      <c r="C181" s="14" t="s">
        <v>62</v>
      </c>
      <c r="D181" s="14" t="s">
        <v>58</v>
      </c>
      <c r="E181" s="9">
        <v>550059</v>
      </c>
      <c r="F181" s="10">
        <v>240</v>
      </c>
      <c r="G181" s="11">
        <v>550</v>
      </c>
      <c r="H181" s="11">
        <v>98.5</v>
      </c>
      <c r="I181" s="30">
        <f t="shared" si="2"/>
        <v>0.17909090909090908</v>
      </c>
    </row>
    <row r="182" spans="1:10" s="34" customFormat="1" ht="12">
      <c r="A182" s="2"/>
      <c r="B182" s="12" t="s">
        <v>94</v>
      </c>
      <c r="C182" s="14" t="s">
        <v>62</v>
      </c>
      <c r="D182" s="14" t="s">
        <v>58</v>
      </c>
      <c r="E182" s="9">
        <v>560000</v>
      </c>
      <c r="F182" s="10"/>
      <c r="G182" s="11">
        <v>942.61</v>
      </c>
      <c r="H182" s="11">
        <f>H183</f>
        <v>151</v>
      </c>
      <c r="I182" s="30">
        <f t="shared" si="2"/>
        <v>0.16019350526728976</v>
      </c>
    </row>
    <row r="183" spans="1:10" s="34" customFormat="1" ht="12">
      <c r="A183" s="2"/>
      <c r="B183" s="12" t="s">
        <v>92</v>
      </c>
      <c r="C183" s="14" t="s">
        <v>62</v>
      </c>
      <c r="D183" s="14" t="s">
        <v>58</v>
      </c>
      <c r="E183" s="9">
        <v>560059</v>
      </c>
      <c r="F183" s="10"/>
      <c r="G183" s="11">
        <v>942.61</v>
      </c>
      <c r="H183" s="11">
        <f>H184+H186</f>
        <v>151</v>
      </c>
      <c r="I183" s="30">
        <f t="shared" si="2"/>
        <v>0.16019350526728976</v>
      </c>
    </row>
    <row r="184" spans="1:10" s="34" customFormat="1" ht="45">
      <c r="A184" s="2"/>
      <c r="B184" s="12" t="s">
        <v>15</v>
      </c>
      <c r="C184" s="14" t="s">
        <v>62</v>
      </c>
      <c r="D184" s="14" t="s">
        <v>58</v>
      </c>
      <c r="E184" s="9">
        <v>560059</v>
      </c>
      <c r="F184" s="10">
        <v>100</v>
      </c>
      <c r="G184" s="11">
        <v>683.01</v>
      </c>
      <c r="H184" s="11">
        <f>H185</f>
        <v>107.9</v>
      </c>
      <c r="I184" s="30">
        <f t="shared" si="2"/>
        <v>0.1579771892066002</v>
      </c>
    </row>
    <row r="185" spans="1:10" s="34" customFormat="1" ht="12">
      <c r="A185" s="2"/>
      <c r="B185" s="12" t="s">
        <v>37</v>
      </c>
      <c r="C185" s="14" t="s">
        <v>62</v>
      </c>
      <c r="D185" s="14" t="s">
        <v>58</v>
      </c>
      <c r="E185" s="9">
        <v>560059</v>
      </c>
      <c r="F185" s="10">
        <v>110</v>
      </c>
      <c r="G185" s="11">
        <v>683.01</v>
      </c>
      <c r="H185" s="11">
        <v>107.9</v>
      </c>
      <c r="I185" s="30">
        <f t="shared" si="2"/>
        <v>0.1579771892066002</v>
      </c>
    </row>
    <row r="186" spans="1:10" s="34" customFormat="1" ht="22.5">
      <c r="A186" s="2"/>
      <c r="B186" s="12" t="s">
        <v>23</v>
      </c>
      <c r="C186" s="14" t="s">
        <v>62</v>
      </c>
      <c r="D186" s="14" t="s">
        <v>58</v>
      </c>
      <c r="E186" s="9">
        <v>560059</v>
      </c>
      <c r="F186" s="10">
        <v>200</v>
      </c>
      <c r="G186" s="11">
        <v>259.60000000000002</v>
      </c>
      <c r="H186" s="11">
        <f>H187</f>
        <v>43.1</v>
      </c>
      <c r="I186" s="30">
        <f t="shared" si="2"/>
        <v>0.1660246533127889</v>
      </c>
    </row>
    <row r="187" spans="1:10" s="34" customFormat="1" ht="22.5">
      <c r="A187" s="2"/>
      <c r="B187" s="12" t="s">
        <v>25</v>
      </c>
      <c r="C187" s="14" t="s">
        <v>62</v>
      </c>
      <c r="D187" s="14" t="s">
        <v>58</v>
      </c>
      <c r="E187" s="9">
        <v>560059</v>
      </c>
      <c r="F187" s="10">
        <v>240</v>
      </c>
      <c r="G187" s="11">
        <v>259.60000000000002</v>
      </c>
      <c r="H187" s="11">
        <v>43.1</v>
      </c>
      <c r="I187" s="30">
        <f t="shared" si="2"/>
        <v>0.1660246533127889</v>
      </c>
      <c r="J187" s="35"/>
    </row>
    <row r="188" spans="1:10" s="34" customFormat="1" ht="33.75">
      <c r="A188" s="2"/>
      <c r="B188" s="12" t="s">
        <v>41</v>
      </c>
      <c r="C188" s="14" t="s">
        <v>62</v>
      </c>
      <c r="D188" s="14" t="s">
        <v>58</v>
      </c>
      <c r="E188" s="9">
        <v>2300000</v>
      </c>
      <c r="F188" s="10"/>
      <c r="G188" s="11">
        <v>22</v>
      </c>
      <c r="H188" s="11">
        <v>0</v>
      </c>
      <c r="I188" s="30">
        <f t="shared" si="2"/>
        <v>0</v>
      </c>
    </row>
    <row r="189" spans="1:10" s="34" customFormat="1" ht="12">
      <c r="A189" s="2"/>
      <c r="B189" s="24" t="s">
        <v>42</v>
      </c>
      <c r="C189" s="8">
        <v>8</v>
      </c>
      <c r="D189" s="8">
        <v>1</v>
      </c>
      <c r="E189" s="9">
        <v>2320000</v>
      </c>
      <c r="F189" s="10"/>
      <c r="G189" s="11">
        <v>17</v>
      </c>
      <c r="H189" s="11">
        <v>0</v>
      </c>
      <c r="I189" s="30">
        <f t="shared" si="2"/>
        <v>0</v>
      </c>
    </row>
    <row r="190" spans="1:10" s="34" customFormat="1" ht="22.5">
      <c r="A190" s="2"/>
      <c r="B190" s="24" t="s">
        <v>95</v>
      </c>
      <c r="C190" s="8">
        <v>8</v>
      </c>
      <c r="D190" s="8">
        <v>1</v>
      </c>
      <c r="E190" s="9">
        <v>2322134</v>
      </c>
      <c r="F190" s="10"/>
      <c r="G190" s="11">
        <v>17</v>
      </c>
      <c r="H190" s="11">
        <v>0</v>
      </c>
      <c r="I190" s="30">
        <f t="shared" si="2"/>
        <v>0</v>
      </c>
    </row>
    <row r="191" spans="1:10" s="34" customFormat="1" ht="22.5">
      <c r="A191" s="2"/>
      <c r="B191" s="12" t="s">
        <v>23</v>
      </c>
      <c r="C191" s="8">
        <v>8</v>
      </c>
      <c r="D191" s="8">
        <v>1</v>
      </c>
      <c r="E191" s="9">
        <v>2322134</v>
      </c>
      <c r="F191" s="10">
        <v>200</v>
      </c>
      <c r="G191" s="11">
        <v>17</v>
      </c>
      <c r="H191" s="11">
        <v>0</v>
      </c>
      <c r="I191" s="30">
        <f t="shared" si="2"/>
        <v>0</v>
      </c>
    </row>
    <row r="192" spans="1:10" s="34" customFormat="1" ht="22.5">
      <c r="A192" s="2"/>
      <c r="B192" s="12" t="s">
        <v>25</v>
      </c>
      <c r="C192" s="8">
        <v>8</v>
      </c>
      <c r="D192" s="8">
        <v>1</v>
      </c>
      <c r="E192" s="9">
        <v>2322134</v>
      </c>
      <c r="F192" s="10">
        <v>240</v>
      </c>
      <c r="G192" s="11">
        <v>17</v>
      </c>
      <c r="H192" s="11">
        <v>0</v>
      </c>
      <c r="I192" s="30">
        <f t="shared" si="2"/>
        <v>0</v>
      </c>
    </row>
    <row r="193" spans="1:9" s="34" customFormat="1" ht="12">
      <c r="A193" s="2"/>
      <c r="B193" s="12" t="s">
        <v>121</v>
      </c>
      <c r="C193" s="8">
        <v>8</v>
      </c>
      <c r="D193" s="8">
        <v>1</v>
      </c>
      <c r="E193" s="9">
        <v>2310000</v>
      </c>
      <c r="F193" s="10"/>
      <c r="G193" s="11">
        <v>5</v>
      </c>
      <c r="H193" s="11">
        <v>0</v>
      </c>
      <c r="I193" s="30">
        <f t="shared" si="2"/>
        <v>0</v>
      </c>
    </row>
    <row r="194" spans="1:9" s="34" customFormat="1" ht="12">
      <c r="A194" s="2"/>
      <c r="B194" s="12" t="s">
        <v>122</v>
      </c>
      <c r="C194" s="8">
        <v>8</v>
      </c>
      <c r="D194" s="8">
        <v>1</v>
      </c>
      <c r="E194" s="9">
        <v>2312133</v>
      </c>
      <c r="F194" s="10"/>
      <c r="G194" s="11">
        <v>5</v>
      </c>
      <c r="H194" s="11">
        <v>0</v>
      </c>
      <c r="I194" s="30">
        <f t="shared" si="2"/>
        <v>0</v>
      </c>
    </row>
    <row r="195" spans="1:9" s="36" customFormat="1" ht="22.5">
      <c r="A195" s="3"/>
      <c r="B195" s="12" t="s">
        <v>23</v>
      </c>
      <c r="C195" s="8">
        <v>8</v>
      </c>
      <c r="D195" s="8">
        <v>1</v>
      </c>
      <c r="E195" s="9">
        <v>2312133</v>
      </c>
      <c r="F195" s="10">
        <v>200</v>
      </c>
      <c r="G195" s="11">
        <v>5</v>
      </c>
      <c r="H195" s="11">
        <v>0</v>
      </c>
      <c r="I195" s="30">
        <f t="shared" si="2"/>
        <v>0</v>
      </c>
    </row>
    <row r="196" spans="1:9" s="34" customFormat="1" ht="22.5">
      <c r="A196" s="2"/>
      <c r="B196" s="12" t="s">
        <v>25</v>
      </c>
      <c r="C196" s="8">
        <v>8</v>
      </c>
      <c r="D196" s="8">
        <v>1</v>
      </c>
      <c r="E196" s="9">
        <v>2312133</v>
      </c>
      <c r="F196" s="10">
        <v>240</v>
      </c>
      <c r="G196" s="11">
        <v>5</v>
      </c>
      <c r="H196" s="11">
        <v>0</v>
      </c>
      <c r="I196" s="30">
        <f t="shared" si="2"/>
        <v>0</v>
      </c>
    </row>
    <row r="197" spans="1:9" s="34" customFormat="1" ht="38.25" customHeight="1">
      <c r="A197" s="4" t="s">
        <v>9</v>
      </c>
      <c r="B197" s="24" t="s">
        <v>43</v>
      </c>
      <c r="C197" s="8">
        <v>8</v>
      </c>
      <c r="D197" s="8">
        <v>1</v>
      </c>
      <c r="E197" s="9">
        <v>1300000</v>
      </c>
      <c r="F197" s="10"/>
      <c r="G197" s="11">
        <v>6</v>
      </c>
      <c r="H197" s="11">
        <v>0</v>
      </c>
      <c r="I197" s="30">
        <f t="shared" si="2"/>
        <v>0</v>
      </c>
    </row>
    <row r="198" spans="1:9" s="34" customFormat="1" ht="18" customHeight="1">
      <c r="A198" s="4"/>
      <c r="B198" s="24" t="s">
        <v>52</v>
      </c>
      <c r="C198" s="8">
        <v>8</v>
      </c>
      <c r="D198" s="8">
        <v>1</v>
      </c>
      <c r="E198" s="9">
        <v>1310000</v>
      </c>
      <c r="F198" s="10"/>
      <c r="G198" s="11">
        <v>3</v>
      </c>
      <c r="H198" s="11">
        <v>0</v>
      </c>
      <c r="I198" s="30">
        <f t="shared" si="2"/>
        <v>0</v>
      </c>
    </row>
    <row r="199" spans="1:9" s="34" customFormat="1" ht="18" customHeight="1">
      <c r="A199" s="4"/>
      <c r="B199" s="24" t="s">
        <v>159</v>
      </c>
      <c r="C199" s="8">
        <v>8</v>
      </c>
      <c r="D199" s="8">
        <v>1</v>
      </c>
      <c r="E199" s="9">
        <v>1317061</v>
      </c>
      <c r="F199" s="10"/>
      <c r="G199" s="11"/>
      <c r="H199" s="11">
        <v>0</v>
      </c>
      <c r="I199" s="30" t="e">
        <f t="shared" si="2"/>
        <v>#DIV/0!</v>
      </c>
    </row>
    <row r="200" spans="1:9" s="34" customFormat="1" ht="26.25" customHeight="1">
      <c r="A200" s="4"/>
      <c r="B200" s="12" t="s">
        <v>23</v>
      </c>
      <c r="C200" s="8">
        <v>8</v>
      </c>
      <c r="D200" s="8">
        <v>1</v>
      </c>
      <c r="E200" s="9">
        <v>1317061</v>
      </c>
      <c r="F200" s="10">
        <v>200</v>
      </c>
      <c r="G200" s="11">
        <v>3</v>
      </c>
      <c r="H200" s="11">
        <v>0</v>
      </c>
      <c r="I200" s="30">
        <f t="shared" si="2"/>
        <v>0</v>
      </c>
    </row>
    <row r="201" spans="1:9" s="34" customFormat="1" ht="29.25" customHeight="1">
      <c r="A201" s="4"/>
      <c r="B201" s="12" t="s">
        <v>25</v>
      </c>
      <c r="C201" s="8">
        <v>8</v>
      </c>
      <c r="D201" s="8">
        <v>1</v>
      </c>
      <c r="E201" s="9">
        <v>1317061</v>
      </c>
      <c r="F201" s="10">
        <v>244</v>
      </c>
      <c r="G201" s="11">
        <v>3</v>
      </c>
      <c r="H201" s="11">
        <v>0</v>
      </c>
      <c r="I201" s="30">
        <f t="shared" si="2"/>
        <v>0</v>
      </c>
    </row>
    <row r="202" spans="1:9" s="34" customFormat="1" ht="11.25" customHeight="1">
      <c r="A202" s="4"/>
      <c r="B202" s="24" t="s">
        <v>96</v>
      </c>
      <c r="C202" s="8">
        <v>8</v>
      </c>
      <c r="D202" s="8">
        <v>1</v>
      </c>
      <c r="E202" s="9">
        <v>1320000</v>
      </c>
      <c r="F202" s="10"/>
      <c r="G202" s="11">
        <v>3</v>
      </c>
      <c r="H202" s="11">
        <v>0</v>
      </c>
      <c r="I202" s="30">
        <f t="shared" ref="I202:I259" si="3">H202/G202</f>
        <v>0</v>
      </c>
    </row>
    <row r="203" spans="1:9" s="34" customFormat="1" ht="26.25" customHeight="1">
      <c r="A203" s="4"/>
      <c r="B203" s="7" t="s">
        <v>97</v>
      </c>
      <c r="C203" s="8">
        <v>8</v>
      </c>
      <c r="D203" s="8">
        <v>1</v>
      </c>
      <c r="E203" s="9">
        <v>1322103</v>
      </c>
      <c r="F203" s="10"/>
      <c r="G203" s="11">
        <v>3</v>
      </c>
      <c r="H203" s="11">
        <v>0</v>
      </c>
      <c r="I203" s="30">
        <f t="shared" si="3"/>
        <v>0</v>
      </c>
    </row>
    <row r="204" spans="1:9" s="34" customFormat="1" ht="11.25" customHeight="1">
      <c r="A204" s="4"/>
      <c r="B204" s="12" t="s">
        <v>23</v>
      </c>
      <c r="C204" s="8">
        <v>8</v>
      </c>
      <c r="D204" s="8">
        <v>1</v>
      </c>
      <c r="E204" s="9">
        <v>1322103</v>
      </c>
      <c r="F204" s="10">
        <v>200</v>
      </c>
      <c r="G204" s="11">
        <v>3</v>
      </c>
      <c r="H204" s="11">
        <v>0</v>
      </c>
      <c r="I204" s="30">
        <f t="shared" si="3"/>
        <v>0</v>
      </c>
    </row>
    <row r="205" spans="1:9" s="34" customFormat="1" ht="11.25" customHeight="1">
      <c r="A205" s="1"/>
      <c r="B205" s="12" t="s">
        <v>25</v>
      </c>
      <c r="C205" s="8">
        <v>8</v>
      </c>
      <c r="D205" s="8">
        <v>1</v>
      </c>
      <c r="E205" s="9">
        <v>1322103</v>
      </c>
      <c r="F205" s="10">
        <v>240</v>
      </c>
      <c r="G205" s="11">
        <v>3</v>
      </c>
      <c r="H205" s="11">
        <v>0</v>
      </c>
      <c r="I205" s="30">
        <f t="shared" si="3"/>
        <v>0</v>
      </c>
    </row>
    <row r="206" spans="1:9" s="34" customFormat="1" ht="11.25" customHeight="1">
      <c r="A206" s="1"/>
      <c r="B206" s="16" t="s">
        <v>98</v>
      </c>
      <c r="C206" s="14">
        <v>10</v>
      </c>
      <c r="D206" s="14" t="s">
        <v>47</v>
      </c>
      <c r="E206" s="9"/>
      <c r="F206" s="10"/>
      <c r="G206" s="11">
        <v>300</v>
      </c>
      <c r="H206" s="11">
        <f t="shared" ref="H206:H211" si="4">H207</f>
        <v>75</v>
      </c>
      <c r="I206" s="30">
        <f t="shared" si="3"/>
        <v>0.25</v>
      </c>
    </row>
    <row r="207" spans="1:9" s="34" customFormat="1" ht="12.75" customHeight="1">
      <c r="A207" s="37"/>
      <c r="B207" s="16" t="s">
        <v>99</v>
      </c>
      <c r="C207" s="14" t="s">
        <v>71</v>
      </c>
      <c r="D207" s="14" t="s">
        <v>58</v>
      </c>
      <c r="E207" s="9"/>
      <c r="F207" s="10"/>
      <c r="G207" s="11">
        <v>300</v>
      </c>
      <c r="H207" s="11">
        <f t="shared" si="4"/>
        <v>75</v>
      </c>
      <c r="I207" s="30">
        <f t="shared" si="3"/>
        <v>0.25</v>
      </c>
    </row>
    <row r="208" spans="1:9" s="34" customFormat="1" ht="33.75">
      <c r="B208" s="26" t="s">
        <v>100</v>
      </c>
      <c r="C208" s="14" t="s">
        <v>71</v>
      </c>
      <c r="D208" s="14" t="s">
        <v>58</v>
      </c>
      <c r="E208" s="9">
        <v>2500000</v>
      </c>
      <c r="F208" s="10"/>
      <c r="G208" s="11">
        <v>300</v>
      </c>
      <c r="H208" s="11">
        <f t="shared" si="4"/>
        <v>75</v>
      </c>
      <c r="I208" s="30">
        <f t="shared" si="3"/>
        <v>0.25</v>
      </c>
    </row>
    <row r="209" spans="2:10" s="34" customFormat="1" ht="22.5">
      <c r="B209" s="26" t="s">
        <v>49</v>
      </c>
      <c r="C209" s="14" t="s">
        <v>71</v>
      </c>
      <c r="D209" s="14" t="s">
        <v>58</v>
      </c>
      <c r="E209" s="9">
        <v>2510000</v>
      </c>
      <c r="F209" s="10"/>
      <c r="G209" s="11">
        <v>300</v>
      </c>
      <c r="H209" s="11">
        <f t="shared" si="4"/>
        <v>75</v>
      </c>
      <c r="I209" s="30">
        <f t="shared" si="3"/>
        <v>0.25</v>
      </c>
    </row>
    <row r="210" spans="2:10" s="34" customFormat="1" ht="12">
      <c r="B210" s="7" t="s">
        <v>101</v>
      </c>
      <c r="C210" s="14" t="s">
        <v>71</v>
      </c>
      <c r="D210" s="14" t="s">
        <v>58</v>
      </c>
      <c r="E210" s="9">
        <v>2510240</v>
      </c>
      <c r="F210" s="10"/>
      <c r="G210" s="11">
        <v>300</v>
      </c>
      <c r="H210" s="11">
        <f t="shared" si="4"/>
        <v>75</v>
      </c>
      <c r="I210" s="30">
        <f t="shared" si="3"/>
        <v>0.25</v>
      </c>
    </row>
    <row r="211" spans="2:10" s="34" customFormat="1" ht="12">
      <c r="B211" s="7" t="s">
        <v>102</v>
      </c>
      <c r="C211" s="14" t="s">
        <v>71</v>
      </c>
      <c r="D211" s="14" t="s">
        <v>58</v>
      </c>
      <c r="E211" s="9">
        <v>2510240</v>
      </c>
      <c r="F211" s="10">
        <v>300</v>
      </c>
      <c r="G211" s="11">
        <v>300</v>
      </c>
      <c r="H211" s="11">
        <f t="shared" si="4"/>
        <v>75</v>
      </c>
      <c r="I211" s="30">
        <f t="shared" si="3"/>
        <v>0.25</v>
      </c>
    </row>
    <row r="212" spans="2:10" s="34" customFormat="1" ht="22.5">
      <c r="B212" s="12" t="s">
        <v>103</v>
      </c>
      <c r="C212" s="8">
        <v>10</v>
      </c>
      <c r="D212" s="8">
        <v>1</v>
      </c>
      <c r="E212" s="9">
        <v>2510240</v>
      </c>
      <c r="F212" s="10">
        <v>320</v>
      </c>
      <c r="G212" s="11">
        <v>300</v>
      </c>
      <c r="H212" s="11">
        <v>75</v>
      </c>
      <c r="I212" s="30">
        <f t="shared" si="3"/>
        <v>0.25</v>
      </c>
    </row>
    <row r="213" spans="2:10" s="34" customFormat="1" ht="12">
      <c r="B213" s="16" t="s">
        <v>104</v>
      </c>
      <c r="C213" s="14">
        <v>11</v>
      </c>
      <c r="D213" s="14" t="s">
        <v>47</v>
      </c>
      <c r="E213" s="9"/>
      <c r="F213" s="10"/>
      <c r="G213" s="11">
        <v>31496.935000000001</v>
      </c>
      <c r="H213" s="11">
        <f>H214</f>
        <v>8703.6</v>
      </c>
      <c r="I213" s="30">
        <f t="shared" si="3"/>
        <v>0.27633164941287142</v>
      </c>
    </row>
    <row r="214" spans="2:10" s="34" customFormat="1" ht="12">
      <c r="B214" s="16" t="s">
        <v>133</v>
      </c>
      <c r="C214" s="14" t="s">
        <v>106</v>
      </c>
      <c r="D214" s="14" t="s">
        <v>58</v>
      </c>
      <c r="E214" s="9"/>
      <c r="F214" s="10"/>
      <c r="G214" s="11">
        <v>31496.935000000001</v>
      </c>
      <c r="H214" s="11">
        <f>H215</f>
        <v>8703.6</v>
      </c>
      <c r="I214" s="30">
        <f t="shared" si="3"/>
        <v>0.27633164941287142</v>
      </c>
    </row>
    <row r="215" spans="2:10" ht="22.5">
      <c r="B215" s="16" t="s">
        <v>105</v>
      </c>
      <c r="C215" s="14" t="s">
        <v>106</v>
      </c>
      <c r="D215" s="14" t="s">
        <v>58</v>
      </c>
      <c r="E215" s="9">
        <v>600000</v>
      </c>
      <c r="F215" s="10"/>
      <c r="G215" s="11">
        <v>31479.935000000001</v>
      </c>
      <c r="H215" s="11">
        <f>H216</f>
        <v>8703.6</v>
      </c>
      <c r="I215" s="30">
        <f t="shared" si="3"/>
        <v>0.27648087583408287</v>
      </c>
    </row>
    <row r="216" spans="2:10">
      <c r="B216" s="16" t="s">
        <v>107</v>
      </c>
      <c r="C216" s="14" t="s">
        <v>106</v>
      </c>
      <c r="D216" s="14" t="s">
        <v>58</v>
      </c>
      <c r="E216" s="9">
        <v>610000</v>
      </c>
      <c r="F216" s="10"/>
      <c r="G216" s="11">
        <v>31479.935000000001</v>
      </c>
      <c r="H216" s="11">
        <f>H217</f>
        <v>8703.6</v>
      </c>
      <c r="I216" s="30">
        <f t="shared" si="3"/>
        <v>0.27648087583408287</v>
      </c>
    </row>
    <row r="217" spans="2:10">
      <c r="B217" s="24" t="s">
        <v>108</v>
      </c>
      <c r="C217" s="14" t="s">
        <v>106</v>
      </c>
      <c r="D217" s="14" t="s">
        <v>58</v>
      </c>
      <c r="E217" s="9">
        <v>610059</v>
      </c>
      <c r="F217" s="10"/>
      <c r="G217" s="11">
        <v>31479.935000000001</v>
      </c>
      <c r="H217" s="11">
        <f>H218+H220+H222</f>
        <v>8703.6</v>
      </c>
      <c r="I217" s="30">
        <f t="shared" si="3"/>
        <v>0.27648087583408287</v>
      </c>
    </row>
    <row r="218" spans="2:10" ht="45">
      <c r="B218" s="12" t="s">
        <v>15</v>
      </c>
      <c r="C218" s="14" t="s">
        <v>106</v>
      </c>
      <c r="D218" s="14" t="s">
        <v>58</v>
      </c>
      <c r="E218" s="9">
        <v>610059</v>
      </c>
      <c r="F218" s="10">
        <v>100</v>
      </c>
      <c r="G218" s="11">
        <v>30267.9</v>
      </c>
      <c r="H218" s="11">
        <f>H219</f>
        <v>7655</v>
      </c>
      <c r="I218" s="30">
        <f t="shared" si="3"/>
        <v>0.25290819647217017</v>
      </c>
    </row>
    <row r="219" spans="2:10">
      <c r="B219" s="12" t="s">
        <v>37</v>
      </c>
      <c r="C219" s="14" t="s">
        <v>106</v>
      </c>
      <c r="D219" s="14" t="s">
        <v>58</v>
      </c>
      <c r="E219" s="9">
        <v>610059</v>
      </c>
      <c r="F219" s="10">
        <v>110</v>
      </c>
      <c r="G219" s="11">
        <v>30267.9</v>
      </c>
      <c r="H219" s="11">
        <v>7655</v>
      </c>
      <c r="I219" s="30">
        <f t="shared" si="3"/>
        <v>0.25290819647217017</v>
      </c>
      <c r="J219" s="38"/>
    </row>
    <row r="220" spans="2:10" ht="22.5">
      <c r="B220" s="12" t="s">
        <v>23</v>
      </c>
      <c r="C220" s="14" t="s">
        <v>106</v>
      </c>
      <c r="D220" s="14" t="s">
        <v>58</v>
      </c>
      <c r="E220" s="9">
        <v>610059</v>
      </c>
      <c r="F220" s="10">
        <v>200</v>
      </c>
      <c r="G220" s="11">
        <v>1173.8</v>
      </c>
      <c r="H220" s="11">
        <f>H221</f>
        <v>1042.7</v>
      </c>
      <c r="I220" s="30">
        <f t="shared" si="3"/>
        <v>0.88831146703015851</v>
      </c>
    </row>
    <row r="221" spans="2:10" ht="22.5">
      <c r="B221" s="12" t="s">
        <v>25</v>
      </c>
      <c r="C221" s="14" t="s">
        <v>106</v>
      </c>
      <c r="D221" s="14" t="s">
        <v>58</v>
      </c>
      <c r="E221" s="9">
        <v>610059</v>
      </c>
      <c r="F221" s="10">
        <v>240</v>
      </c>
      <c r="G221" s="11">
        <v>1173.8</v>
      </c>
      <c r="H221" s="11">
        <v>1042.7</v>
      </c>
      <c r="I221" s="30">
        <f t="shared" si="3"/>
        <v>0.88831146703015851</v>
      </c>
    </row>
    <row r="222" spans="2:10">
      <c r="B222" s="12" t="s">
        <v>27</v>
      </c>
      <c r="C222" s="14" t="s">
        <v>106</v>
      </c>
      <c r="D222" s="14" t="s">
        <v>58</v>
      </c>
      <c r="E222" s="9">
        <v>610059</v>
      </c>
      <c r="F222" s="10">
        <v>800</v>
      </c>
      <c r="G222" s="11">
        <v>38.234999999999999</v>
      </c>
      <c r="H222" s="11">
        <f>H223</f>
        <v>5.9</v>
      </c>
      <c r="I222" s="30">
        <f t="shared" si="3"/>
        <v>0.15430887929907156</v>
      </c>
    </row>
    <row r="223" spans="2:10">
      <c r="B223" s="12" t="s">
        <v>28</v>
      </c>
      <c r="C223" s="14" t="s">
        <v>106</v>
      </c>
      <c r="D223" s="14" t="s">
        <v>58</v>
      </c>
      <c r="E223" s="9">
        <v>610059</v>
      </c>
      <c r="F223" s="10">
        <v>850</v>
      </c>
      <c r="G223" s="11">
        <v>38.234999999999999</v>
      </c>
      <c r="H223" s="11">
        <v>5.9</v>
      </c>
      <c r="I223" s="30">
        <f t="shared" si="3"/>
        <v>0.15430887929907156</v>
      </c>
    </row>
    <row r="224" spans="2:10" ht="33.75">
      <c r="B224" s="16" t="s">
        <v>41</v>
      </c>
      <c r="C224" s="14" t="s">
        <v>106</v>
      </c>
      <c r="D224" s="14" t="s">
        <v>58</v>
      </c>
      <c r="E224" s="9">
        <v>2300000</v>
      </c>
      <c r="F224" s="10"/>
      <c r="G224" s="11">
        <v>5</v>
      </c>
      <c r="H224" s="11">
        <f>H225</f>
        <v>0</v>
      </c>
      <c r="I224" s="30">
        <f t="shared" si="3"/>
        <v>0</v>
      </c>
    </row>
    <row r="225" spans="2:9">
      <c r="B225" s="12" t="s">
        <v>121</v>
      </c>
      <c r="C225" s="14" t="s">
        <v>106</v>
      </c>
      <c r="D225" s="14" t="s">
        <v>58</v>
      </c>
      <c r="E225" s="9" t="s">
        <v>134</v>
      </c>
      <c r="F225" s="10"/>
      <c r="G225" s="11">
        <v>5</v>
      </c>
      <c r="H225" s="11">
        <f>H226</f>
        <v>0</v>
      </c>
      <c r="I225" s="30">
        <f t="shared" si="3"/>
        <v>0</v>
      </c>
    </row>
    <row r="226" spans="2:9">
      <c r="B226" s="12" t="s">
        <v>122</v>
      </c>
      <c r="C226" s="14" t="s">
        <v>106</v>
      </c>
      <c r="D226" s="14" t="s">
        <v>58</v>
      </c>
      <c r="E226" s="9" t="s">
        <v>135</v>
      </c>
      <c r="F226" s="10"/>
      <c r="G226" s="11">
        <v>5</v>
      </c>
      <c r="H226" s="11">
        <f>H227</f>
        <v>0</v>
      </c>
      <c r="I226" s="30">
        <f t="shared" si="3"/>
        <v>0</v>
      </c>
    </row>
    <row r="227" spans="2:9" ht="22.5">
      <c r="B227" s="12" t="s">
        <v>23</v>
      </c>
      <c r="C227" s="14" t="s">
        <v>106</v>
      </c>
      <c r="D227" s="14" t="s">
        <v>58</v>
      </c>
      <c r="E227" s="9">
        <v>2322134</v>
      </c>
      <c r="F227" s="10">
        <v>200</v>
      </c>
      <c r="G227" s="11">
        <v>5</v>
      </c>
      <c r="H227" s="11">
        <f>H228</f>
        <v>0</v>
      </c>
      <c r="I227" s="30">
        <f t="shared" si="3"/>
        <v>0</v>
      </c>
    </row>
    <row r="228" spans="2:9" ht="22.5">
      <c r="B228" s="12" t="s">
        <v>25</v>
      </c>
      <c r="C228" s="14" t="s">
        <v>106</v>
      </c>
      <c r="D228" s="14" t="s">
        <v>58</v>
      </c>
      <c r="E228" s="9">
        <v>2322134</v>
      </c>
      <c r="F228" s="10">
        <v>240</v>
      </c>
      <c r="G228" s="11">
        <v>5</v>
      </c>
      <c r="H228" s="11">
        <v>0</v>
      </c>
      <c r="I228" s="30">
        <f t="shared" si="3"/>
        <v>0</v>
      </c>
    </row>
    <row r="229" spans="2:9" ht="33.75">
      <c r="B229" s="24" t="s">
        <v>136</v>
      </c>
      <c r="C229" s="14" t="s">
        <v>106</v>
      </c>
      <c r="D229" s="14" t="s">
        <v>58</v>
      </c>
      <c r="E229" s="9" t="s">
        <v>137</v>
      </c>
      <c r="F229" s="10"/>
      <c r="G229" s="11">
        <v>12</v>
      </c>
      <c r="H229" s="11">
        <v>0</v>
      </c>
      <c r="I229" s="30">
        <f t="shared" si="3"/>
        <v>0</v>
      </c>
    </row>
    <row r="230" spans="2:9">
      <c r="B230" s="24" t="s">
        <v>52</v>
      </c>
      <c r="C230" s="14" t="s">
        <v>106</v>
      </c>
      <c r="D230" s="14" t="s">
        <v>58</v>
      </c>
      <c r="E230" s="9">
        <v>1310000</v>
      </c>
      <c r="F230" s="10"/>
      <c r="G230" s="11">
        <v>6</v>
      </c>
      <c r="H230" s="11">
        <v>0</v>
      </c>
      <c r="I230" s="30">
        <f t="shared" si="3"/>
        <v>0</v>
      </c>
    </row>
    <row r="231" spans="2:9">
      <c r="B231" s="24" t="s">
        <v>159</v>
      </c>
      <c r="C231" s="14" t="s">
        <v>106</v>
      </c>
      <c r="D231" s="14" t="s">
        <v>58</v>
      </c>
      <c r="E231" s="9">
        <v>1317061</v>
      </c>
      <c r="F231" s="10"/>
      <c r="G231" s="11">
        <v>6</v>
      </c>
      <c r="H231" s="11">
        <v>0</v>
      </c>
      <c r="I231" s="30">
        <f t="shared" si="3"/>
        <v>0</v>
      </c>
    </row>
    <row r="232" spans="2:9" ht="22.5">
      <c r="B232" s="12" t="s">
        <v>23</v>
      </c>
      <c r="C232" s="14" t="s">
        <v>106</v>
      </c>
      <c r="D232" s="14" t="s">
        <v>58</v>
      </c>
      <c r="E232" s="9">
        <v>1317061</v>
      </c>
      <c r="F232" s="10">
        <v>200</v>
      </c>
      <c r="G232" s="11">
        <v>6</v>
      </c>
      <c r="H232" s="11">
        <v>0</v>
      </c>
      <c r="I232" s="30">
        <f t="shared" si="3"/>
        <v>0</v>
      </c>
    </row>
    <row r="233" spans="2:9" ht="22.5">
      <c r="B233" s="12" t="s">
        <v>25</v>
      </c>
      <c r="C233" s="14" t="s">
        <v>106</v>
      </c>
      <c r="D233" s="14" t="s">
        <v>58</v>
      </c>
      <c r="E233" s="9">
        <v>1317061</v>
      </c>
      <c r="F233" s="10">
        <v>240</v>
      </c>
      <c r="G233" s="11">
        <v>6</v>
      </c>
      <c r="H233" s="11">
        <v>0</v>
      </c>
      <c r="I233" s="30">
        <f t="shared" si="3"/>
        <v>0</v>
      </c>
    </row>
    <row r="234" spans="2:9" ht="22.5">
      <c r="B234" s="24" t="s">
        <v>44</v>
      </c>
      <c r="C234" s="14" t="s">
        <v>106</v>
      </c>
      <c r="D234" s="14" t="s">
        <v>58</v>
      </c>
      <c r="E234" s="9" t="s">
        <v>138</v>
      </c>
      <c r="F234" s="10"/>
      <c r="G234" s="11">
        <v>6</v>
      </c>
      <c r="H234" s="11">
        <v>0</v>
      </c>
      <c r="I234" s="30">
        <f t="shared" si="3"/>
        <v>0</v>
      </c>
    </row>
    <row r="235" spans="2:9" ht="22.5">
      <c r="B235" s="24" t="s">
        <v>97</v>
      </c>
      <c r="C235" s="14" t="s">
        <v>106</v>
      </c>
      <c r="D235" s="14" t="s">
        <v>58</v>
      </c>
      <c r="E235" s="9" t="s">
        <v>139</v>
      </c>
      <c r="F235" s="10"/>
      <c r="G235" s="11">
        <v>6</v>
      </c>
      <c r="H235" s="11">
        <v>0</v>
      </c>
      <c r="I235" s="30">
        <f t="shared" si="3"/>
        <v>0</v>
      </c>
    </row>
    <row r="236" spans="2:9" ht="22.5">
      <c r="B236" s="12" t="s">
        <v>23</v>
      </c>
      <c r="C236" s="14" t="s">
        <v>106</v>
      </c>
      <c r="D236" s="14" t="s">
        <v>58</v>
      </c>
      <c r="E236" s="9">
        <v>1322103</v>
      </c>
      <c r="F236" s="10">
        <v>200</v>
      </c>
      <c r="G236" s="11">
        <v>6</v>
      </c>
      <c r="H236" s="11">
        <v>0</v>
      </c>
      <c r="I236" s="30">
        <f t="shared" si="3"/>
        <v>0</v>
      </c>
    </row>
    <row r="237" spans="2:9" ht="22.5">
      <c r="B237" s="12" t="s">
        <v>25</v>
      </c>
      <c r="C237" s="14" t="s">
        <v>106</v>
      </c>
      <c r="D237" s="14" t="s">
        <v>58</v>
      </c>
      <c r="E237" s="9">
        <v>1322103</v>
      </c>
      <c r="F237" s="10">
        <v>240</v>
      </c>
      <c r="G237" s="11">
        <v>6</v>
      </c>
      <c r="H237" s="11">
        <v>0</v>
      </c>
      <c r="I237" s="30">
        <f t="shared" si="3"/>
        <v>0</v>
      </c>
    </row>
    <row r="238" spans="2:9" ht="33.75">
      <c r="B238" s="16" t="s">
        <v>111</v>
      </c>
      <c r="C238" s="14" t="s">
        <v>112</v>
      </c>
      <c r="D238" s="14" t="s">
        <v>47</v>
      </c>
      <c r="E238" s="9"/>
      <c r="F238" s="10"/>
      <c r="G238" s="11">
        <v>198.542</v>
      </c>
      <c r="H238" s="11">
        <v>0</v>
      </c>
      <c r="I238" s="30">
        <f t="shared" si="3"/>
        <v>0</v>
      </c>
    </row>
    <row r="239" spans="2:9">
      <c r="B239" s="16" t="s">
        <v>113</v>
      </c>
      <c r="C239" s="14" t="s">
        <v>112</v>
      </c>
      <c r="D239" s="14" t="s">
        <v>83</v>
      </c>
      <c r="E239" s="9"/>
      <c r="F239" s="10"/>
      <c r="G239" s="11">
        <v>198.542</v>
      </c>
      <c r="H239" s="11">
        <v>0</v>
      </c>
      <c r="I239" s="30">
        <f t="shared" si="3"/>
        <v>0</v>
      </c>
    </row>
    <row r="240" spans="2:9" ht="33.75">
      <c r="B240" s="16" t="s">
        <v>100</v>
      </c>
      <c r="C240" s="14" t="s">
        <v>112</v>
      </c>
      <c r="D240" s="14" t="s">
        <v>83</v>
      </c>
      <c r="E240" s="9">
        <v>2500000</v>
      </c>
      <c r="F240" s="10"/>
      <c r="G240" s="11">
        <v>52.3</v>
      </c>
      <c r="H240" s="11">
        <v>0</v>
      </c>
      <c r="I240" s="30">
        <f t="shared" si="3"/>
        <v>0</v>
      </c>
    </row>
    <row r="241" spans="2:9" ht="22.5">
      <c r="B241" s="24" t="s">
        <v>49</v>
      </c>
      <c r="C241" s="14" t="s">
        <v>112</v>
      </c>
      <c r="D241" s="14" t="s">
        <v>83</v>
      </c>
      <c r="E241" s="9">
        <v>2510000</v>
      </c>
      <c r="F241" s="10"/>
      <c r="G241" s="11">
        <v>52.3</v>
      </c>
      <c r="H241" s="11">
        <v>0</v>
      </c>
      <c r="I241" s="30">
        <f t="shared" si="3"/>
        <v>0</v>
      </c>
    </row>
    <row r="242" spans="2:9">
      <c r="B242" s="24" t="s">
        <v>140</v>
      </c>
      <c r="C242" s="14" t="s">
        <v>112</v>
      </c>
      <c r="D242" s="14" t="s">
        <v>83</v>
      </c>
      <c r="E242" s="9">
        <v>2517080</v>
      </c>
      <c r="F242" s="10"/>
      <c r="G242" s="11">
        <v>52.3</v>
      </c>
      <c r="H242" s="11">
        <v>0</v>
      </c>
      <c r="I242" s="30">
        <f t="shared" si="3"/>
        <v>0</v>
      </c>
    </row>
    <row r="243" spans="2:9">
      <c r="B243" s="24" t="s">
        <v>114</v>
      </c>
      <c r="C243" s="14" t="s">
        <v>112</v>
      </c>
      <c r="D243" s="14" t="s">
        <v>83</v>
      </c>
      <c r="E243" s="9">
        <v>2517080</v>
      </c>
      <c r="F243" s="10">
        <v>500</v>
      </c>
      <c r="G243" s="11">
        <v>52.3</v>
      </c>
      <c r="H243" s="11">
        <v>0</v>
      </c>
      <c r="I243" s="30">
        <f t="shared" si="3"/>
        <v>0</v>
      </c>
    </row>
    <row r="244" spans="2:9">
      <c r="B244" s="16" t="s">
        <v>115</v>
      </c>
      <c r="C244" s="14" t="s">
        <v>112</v>
      </c>
      <c r="D244" s="14" t="s">
        <v>83</v>
      </c>
      <c r="E244" s="9">
        <v>2517080</v>
      </c>
      <c r="F244" s="10">
        <v>540</v>
      </c>
      <c r="G244" s="11">
        <v>52.3</v>
      </c>
      <c r="H244" s="11">
        <v>0</v>
      </c>
      <c r="I244" s="30">
        <f t="shared" si="3"/>
        <v>0</v>
      </c>
    </row>
    <row r="245" spans="2:9" ht="22.5">
      <c r="B245" s="24" t="s">
        <v>116</v>
      </c>
      <c r="C245" s="14" t="s">
        <v>112</v>
      </c>
      <c r="D245" s="14" t="s">
        <v>83</v>
      </c>
      <c r="E245" s="9">
        <v>2200000</v>
      </c>
      <c r="F245" s="10"/>
      <c r="G245" s="11">
        <v>128.84200000000001</v>
      </c>
      <c r="H245" s="11">
        <v>0</v>
      </c>
      <c r="I245" s="30">
        <f t="shared" si="3"/>
        <v>0</v>
      </c>
    </row>
    <row r="246" spans="2:9">
      <c r="B246" s="24" t="s">
        <v>140</v>
      </c>
      <c r="C246" s="14" t="s">
        <v>112</v>
      </c>
      <c r="D246" s="14" t="s">
        <v>83</v>
      </c>
      <c r="E246" s="9">
        <v>2207080</v>
      </c>
      <c r="F246" s="10"/>
      <c r="G246" s="11">
        <v>128.84200000000001</v>
      </c>
      <c r="H246" s="11">
        <v>0</v>
      </c>
      <c r="I246" s="30">
        <f t="shared" si="3"/>
        <v>0</v>
      </c>
    </row>
    <row r="247" spans="2:9">
      <c r="B247" s="24" t="s">
        <v>114</v>
      </c>
      <c r="C247" s="14" t="s">
        <v>112</v>
      </c>
      <c r="D247" s="14" t="s">
        <v>83</v>
      </c>
      <c r="E247" s="9">
        <v>2207080</v>
      </c>
      <c r="F247" s="10">
        <v>500</v>
      </c>
      <c r="G247" s="11">
        <v>128.84200000000001</v>
      </c>
      <c r="H247" s="11">
        <v>0</v>
      </c>
      <c r="I247" s="30">
        <f t="shared" si="3"/>
        <v>0</v>
      </c>
    </row>
    <row r="248" spans="2:9">
      <c r="B248" s="16" t="s">
        <v>115</v>
      </c>
      <c r="C248" s="14" t="s">
        <v>112</v>
      </c>
      <c r="D248" s="14" t="s">
        <v>83</v>
      </c>
      <c r="E248" s="9">
        <v>2207080</v>
      </c>
      <c r="F248" s="10">
        <v>540</v>
      </c>
      <c r="G248" s="11">
        <v>128.84200000000001</v>
      </c>
      <c r="H248" s="11">
        <v>0</v>
      </c>
      <c r="I248" s="30">
        <f t="shared" si="3"/>
        <v>0</v>
      </c>
    </row>
    <row r="249" spans="2:9" ht="33.75">
      <c r="B249" s="24" t="s">
        <v>117</v>
      </c>
      <c r="C249" s="14" t="s">
        <v>112</v>
      </c>
      <c r="D249" s="14" t="s">
        <v>83</v>
      </c>
      <c r="E249" s="9">
        <v>1800000</v>
      </c>
      <c r="F249" s="10"/>
      <c r="G249" s="11">
        <v>10.1</v>
      </c>
      <c r="H249" s="11">
        <v>0</v>
      </c>
      <c r="I249" s="30">
        <f t="shared" si="3"/>
        <v>0</v>
      </c>
    </row>
    <row r="250" spans="2:9">
      <c r="B250" s="24" t="s">
        <v>69</v>
      </c>
      <c r="C250" s="14" t="s">
        <v>112</v>
      </c>
      <c r="D250" s="14" t="s">
        <v>83</v>
      </c>
      <c r="E250" s="9">
        <v>1860000</v>
      </c>
      <c r="F250" s="10"/>
      <c r="G250" s="11">
        <v>10.1</v>
      </c>
      <c r="H250" s="11">
        <v>0</v>
      </c>
      <c r="I250" s="30">
        <f t="shared" si="3"/>
        <v>0</v>
      </c>
    </row>
    <row r="251" spans="2:9" ht="33.75">
      <c r="B251" s="24" t="s">
        <v>65</v>
      </c>
      <c r="C251" s="14" t="s">
        <v>112</v>
      </c>
      <c r="D251" s="14" t="s">
        <v>83</v>
      </c>
      <c r="E251" s="9">
        <v>1867080</v>
      </c>
      <c r="F251" s="10"/>
      <c r="G251" s="11">
        <v>10.1</v>
      </c>
      <c r="H251" s="11">
        <v>0</v>
      </c>
      <c r="I251" s="30">
        <f t="shared" si="3"/>
        <v>0</v>
      </c>
    </row>
    <row r="252" spans="2:9">
      <c r="B252" s="24" t="s">
        <v>140</v>
      </c>
      <c r="C252" s="14" t="s">
        <v>112</v>
      </c>
      <c r="D252" s="14" t="s">
        <v>83</v>
      </c>
      <c r="E252" s="9">
        <v>1867080</v>
      </c>
      <c r="F252" s="10">
        <v>500</v>
      </c>
      <c r="G252" s="11">
        <v>10.1</v>
      </c>
      <c r="H252" s="11">
        <v>0</v>
      </c>
      <c r="I252" s="30">
        <f t="shared" si="3"/>
        <v>0</v>
      </c>
    </row>
    <row r="253" spans="2:9">
      <c r="B253" s="18" t="s">
        <v>115</v>
      </c>
      <c r="C253" s="14" t="s">
        <v>112</v>
      </c>
      <c r="D253" s="14" t="s">
        <v>83</v>
      </c>
      <c r="E253" s="9">
        <v>1867080</v>
      </c>
      <c r="F253" s="10">
        <v>540</v>
      </c>
      <c r="G253" s="11">
        <v>10.1</v>
      </c>
      <c r="H253" s="11">
        <v>0</v>
      </c>
      <c r="I253" s="30">
        <f t="shared" si="3"/>
        <v>0</v>
      </c>
    </row>
    <row r="254" spans="2:9" ht="33.75">
      <c r="B254" s="24" t="s">
        <v>141</v>
      </c>
      <c r="C254" s="14" t="s">
        <v>112</v>
      </c>
      <c r="D254" s="14" t="s">
        <v>83</v>
      </c>
      <c r="E254" s="9" t="s">
        <v>142</v>
      </c>
      <c r="F254" s="10"/>
      <c r="G254" s="11">
        <v>7.3</v>
      </c>
      <c r="H254" s="11">
        <v>0</v>
      </c>
      <c r="I254" s="30">
        <f t="shared" si="3"/>
        <v>0</v>
      </c>
    </row>
    <row r="255" spans="2:9">
      <c r="B255" s="24" t="s">
        <v>143</v>
      </c>
      <c r="C255" s="14" t="s">
        <v>112</v>
      </c>
      <c r="D255" s="14" t="s">
        <v>83</v>
      </c>
      <c r="E255" s="9" t="s">
        <v>144</v>
      </c>
      <c r="F255" s="10"/>
      <c r="G255" s="11">
        <v>7.3</v>
      </c>
      <c r="H255" s="11">
        <v>0</v>
      </c>
      <c r="I255" s="30">
        <f t="shared" si="3"/>
        <v>0</v>
      </c>
    </row>
    <row r="256" spans="2:9">
      <c r="B256" s="24" t="s">
        <v>140</v>
      </c>
      <c r="C256" s="14" t="s">
        <v>112</v>
      </c>
      <c r="D256" s="14" t="s">
        <v>83</v>
      </c>
      <c r="E256" s="9">
        <v>1427080</v>
      </c>
      <c r="F256" s="10"/>
      <c r="G256" s="11">
        <v>7.3</v>
      </c>
      <c r="H256" s="11">
        <v>0</v>
      </c>
      <c r="I256" s="30">
        <f t="shared" si="3"/>
        <v>0</v>
      </c>
    </row>
    <row r="257" spans="2:9">
      <c r="B257" s="24" t="s">
        <v>114</v>
      </c>
      <c r="C257" s="14" t="s">
        <v>112</v>
      </c>
      <c r="D257" s="14" t="s">
        <v>83</v>
      </c>
      <c r="E257" s="9">
        <v>1427080</v>
      </c>
      <c r="F257" s="10">
        <v>500</v>
      </c>
      <c r="G257" s="11">
        <v>7.3</v>
      </c>
      <c r="H257" s="11">
        <v>0</v>
      </c>
      <c r="I257" s="30">
        <f t="shared" si="3"/>
        <v>0</v>
      </c>
    </row>
    <row r="258" spans="2:9">
      <c r="B258" s="18" t="s">
        <v>115</v>
      </c>
      <c r="C258" s="14" t="s">
        <v>112</v>
      </c>
      <c r="D258" s="14" t="s">
        <v>83</v>
      </c>
      <c r="E258" s="17" t="s">
        <v>145</v>
      </c>
      <c r="F258" s="10">
        <v>540</v>
      </c>
      <c r="G258" s="11">
        <v>7.3</v>
      </c>
      <c r="H258" s="11">
        <v>0</v>
      </c>
      <c r="I258" s="30">
        <f t="shared" si="3"/>
        <v>0</v>
      </c>
    </row>
    <row r="259" spans="2:9">
      <c r="B259" s="27" t="s">
        <v>118</v>
      </c>
      <c r="C259" s="28"/>
      <c r="D259" s="28"/>
      <c r="E259" s="27"/>
      <c r="F259" s="27"/>
      <c r="G259" s="29">
        <v>110215.954</v>
      </c>
      <c r="H259" s="29">
        <f>H9+H68+H76+H91+H119+H151+H158+H206+H213+H238</f>
        <v>26582.6</v>
      </c>
      <c r="I259" s="30">
        <f t="shared" si="3"/>
        <v>0.24118649828136496</v>
      </c>
    </row>
  </sheetData>
  <autoFilter ref="A8:J259"/>
  <mergeCells count="1">
    <mergeCell ref="B5:I5"/>
  </mergeCells>
  <pageMargins left="0.19685039370078741" right="0.19685039370078741" top="0.39370078740157483" bottom="0.19685039370078741" header="0.19685039370078741" footer="0.19685039370078741"/>
  <pageSetup paperSize="9" scale="9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 и ПР 1 кв  2014</vt:lpstr>
      <vt:lpstr>Вид Р 1 кв  2014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2014-04-28T10:14:14Z</cp:lastPrinted>
  <dcterms:created xsi:type="dcterms:W3CDTF">2013-11-14T08:43:48Z</dcterms:created>
  <dcterms:modified xsi:type="dcterms:W3CDTF">2014-05-23T04:28:00Z</dcterms:modified>
</cp:coreProperties>
</file>